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iakobishvili\Desktop\2 0 1 7 წელი\2017 წლის კვარტალური ანგარიშები\2017 წლის მეოთხე კვარტლის ანგარიში\გასაგზავნი\"/>
    </mc:Choice>
  </mc:AlternateContent>
  <bookViews>
    <workbookView xWindow="0" yWindow="0" windowWidth="9120" windowHeight="12300"/>
  </bookViews>
  <sheets>
    <sheet name="შესრულება" sheetId="2" r:id="rId1"/>
  </sheets>
  <definedNames>
    <definedName name="_xlnm._FilterDatabase" localSheetId="0" hidden="1">შესრულება!$A$2:$J$3557</definedName>
    <definedName name="_xlnm.Print_Area" localSheetId="0">შესრულება!$B$2:$K$3553</definedName>
    <definedName name="_xlnm.Print_Titles" localSheetId="0">შესრულება!$2:$2</definedName>
  </definedNames>
  <calcPr calcId="162913"/>
</workbook>
</file>

<file path=xl/calcChain.xml><?xml version="1.0" encoding="utf-8"?>
<calcChain xmlns="http://schemas.openxmlformats.org/spreadsheetml/2006/main">
  <c r="A3" i="2" l="1"/>
  <c r="A4" i="2"/>
  <c r="A5" i="2"/>
  <c r="A6" i="2"/>
  <c r="A7" i="2"/>
  <c r="A8" i="2"/>
  <c r="A9" i="2"/>
  <c r="A10" i="2"/>
  <c r="A11" i="2"/>
  <c r="A12" i="2"/>
  <c r="A13" i="2"/>
  <c r="A14" i="2"/>
  <c r="A15" i="2"/>
  <c r="A16" i="2"/>
  <c r="A17" i="2"/>
  <c r="A18" i="2"/>
  <c r="A19" i="2"/>
  <c r="A20" i="2"/>
  <c r="A21" i="2"/>
  <c r="A22" i="2"/>
  <c r="A23" i="2"/>
  <c r="A24" i="2"/>
  <c r="A25" i="2"/>
  <c r="A26" i="2"/>
  <c r="A27" i="2"/>
  <c r="A28" i="2"/>
  <c r="A29" i="2"/>
  <c r="A30" i="2"/>
  <c r="A31" i="2"/>
  <c r="A32" i="2"/>
  <c r="A33" i="2"/>
  <c r="A34" i="2"/>
  <c r="A35" i="2"/>
  <c r="A36" i="2"/>
  <c r="A37" i="2"/>
  <c r="A38" i="2"/>
  <c r="A39" i="2"/>
  <c r="A40" i="2"/>
  <c r="A41" i="2"/>
  <c r="A42" i="2"/>
  <c r="A43" i="2"/>
  <c r="A44" i="2"/>
  <c r="A45" i="2"/>
  <c r="A46" i="2"/>
  <c r="A47" i="2"/>
  <c r="A48" i="2"/>
  <c r="A49" i="2"/>
  <c r="A50" i="2"/>
  <c r="A51" i="2"/>
  <c r="A52" i="2"/>
  <c r="A53" i="2"/>
  <c r="A54" i="2"/>
  <c r="A55" i="2"/>
  <c r="A56" i="2"/>
  <c r="A57" i="2"/>
  <c r="A58" i="2"/>
  <c r="A59" i="2"/>
  <c r="A60" i="2"/>
  <c r="A61" i="2"/>
  <c r="A62" i="2"/>
  <c r="A63" i="2"/>
  <c r="A64" i="2"/>
  <c r="A65" i="2"/>
  <c r="A66" i="2"/>
  <c r="A67" i="2"/>
  <c r="A68" i="2"/>
  <c r="A69" i="2"/>
  <c r="A70" i="2"/>
  <c r="A71" i="2"/>
  <c r="A72" i="2"/>
  <c r="A73" i="2"/>
  <c r="A74" i="2"/>
  <c r="A75" i="2"/>
  <c r="A76" i="2"/>
  <c r="A77" i="2"/>
  <c r="A78" i="2"/>
  <c r="A79" i="2"/>
  <c r="A80" i="2"/>
  <c r="A81" i="2"/>
  <c r="A82" i="2"/>
  <c r="A83" i="2"/>
  <c r="A84" i="2"/>
  <c r="A85" i="2"/>
  <c r="A86" i="2"/>
  <c r="A87" i="2"/>
  <c r="A88" i="2"/>
  <c r="A89" i="2"/>
  <c r="A90" i="2"/>
  <c r="A91" i="2"/>
  <c r="A92" i="2"/>
  <c r="A93" i="2"/>
  <c r="A94" i="2"/>
  <c r="A95" i="2"/>
  <c r="A96" i="2"/>
  <c r="A97" i="2"/>
  <c r="A98" i="2"/>
  <c r="A99" i="2"/>
  <c r="A100" i="2"/>
  <c r="A101" i="2"/>
  <c r="A102" i="2"/>
  <c r="A103" i="2"/>
  <c r="A104" i="2"/>
  <c r="A105" i="2"/>
  <c r="A106" i="2"/>
  <c r="A107" i="2"/>
  <c r="A108" i="2"/>
  <c r="A109" i="2"/>
  <c r="A110" i="2"/>
  <c r="A111" i="2"/>
  <c r="A112" i="2"/>
  <c r="A113" i="2"/>
  <c r="A114" i="2"/>
  <c r="A115" i="2"/>
  <c r="A116" i="2"/>
  <c r="A117" i="2"/>
  <c r="A118" i="2"/>
  <c r="A119" i="2"/>
  <c r="A120" i="2"/>
  <c r="A121" i="2"/>
  <c r="A122" i="2"/>
  <c r="A123" i="2"/>
  <c r="A124" i="2"/>
  <c r="A125" i="2"/>
  <c r="A126" i="2"/>
  <c r="A127" i="2"/>
  <c r="A128" i="2"/>
  <c r="A129" i="2"/>
  <c r="A130" i="2"/>
  <c r="A131" i="2"/>
  <c r="A132" i="2"/>
  <c r="A133" i="2"/>
  <c r="A134" i="2"/>
  <c r="A135" i="2"/>
  <c r="A136" i="2"/>
  <c r="A137" i="2"/>
  <c r="A138" i="2"/>
  <c r="A139" i="2"/>
  <c r="A140" i="2"/>
  <c r="A141" i="2"/>
  <c r="A142" i="2"/>
  <c r="A143" i="2"/>
  <c r="A144" i="2"/>
  <c r="A145" i="2"/>
  <c r="A146" i="2"/>
  <c r="A147" i="2"/>
  <c r="A148" i="2"/>
  <c r="A149" i="2"/>
  <c r="A150" i="2"/>
  <c r="A151" i="2"/>
  <c r="A152" i="2"/>
  <c r="A153" i="2"/>
  <c r="A154" i="2"/>
  <c r="A155" i="2"/>
  <c r="A156" i="2"/>
  <c r="A157" i="2"/>
  <c r="A158" i="2"/>
  <c r="A159" i="2"/>
  <c r="A160" i="2"/>
  <c r="A161" i="2"/>
  <c r="A162" i="2"/>
  <c r="A163" i="2"/>
  <c r="A164" i="2"/>
  <c r="A165" i="2"/>
  <c r="A166" i="2"/>
  <c r="A167" i="2"/>
  <c r="A168" i="2"/>
  <c r="A169" i="2"/>
  <c r="A170" i="2"/>
  <c r="A171" i="2"/>
  <c r="A172" i="2"/>
  <c r="A173" i="2"/>
  <c r="A174" i="2"/>
  <c r="A175" i="2"/>
  <c r="A176" i="2"/>
  <c r="A177" i="2"/>
  <c r="A178" i="2"/>
  <c r="A179" i="2"/>
  <c r="A180" i="2"/>
  <c r="A181" i="2"/>
  <c r="A182" i="2"/>
  <c r="A183" i="2"/>
  <c r="A184" i="2"/>
  <c r="A185" i="2"/>
  <c r="A186" i="2"/>
  <c r="A187" i="2"/>
  <c r="A188" i="2"/>
  <c r="A189" i="2"/>
  <c r="A190" i="2"/>
  <c r="A191" i="2"/>
  <c r="A192" i="2"/>
  <c r="A193" i="2"/>
  <c r="A194" i="2"/>
  <c r="A195" i="2"/>
  <c r="A196" i="2"/>
  <c r="A197" i="2"/>
  <c r="A198" i="2"/>
  <c r="A199" i="2"/>
  <c r="A200" i="2"/>
  <c r="A201" i="2"/>
  <c r="A202" i="2"/>
  <c r="A203" i="2"/>
  <c r="A204" i="2"/>
  <c r="A205" i="2"/>
  <c r="A206" i="2"/>
  <c r="A207" i="2"/>
  <c r="A208" i="2"/>
  <c r="A209" i="2"/>
  <c r="A210" i="2"/>
  <c r="A211" i="2"/>
  <c r="A212" i="2"/>
  <c r="A213" i="2"/>
  <c r="A214" i="2"/>
  <c r="A215" i="2"/>
  <c r="A216" i="2"/>
  <c r="A217" i="2"/>
  <c r="A218" i="2"/>
  <c r="A219" i="2"/>
  <c r="A220" i="2"/>
  <c r="A221" i="2"/>
  <c r="A222" i="2"/>
  <c r="A223" i="2"/>
  <c r="A224" i="2"/>
  <c r="A225" i="2"/>
  <c r="A226" i="2"/>
  <c r="A227" i="2"/>
  <c r="A228" i="2"/>
  <c r="A229" i="2"/>
  <c r="A230" i="2"/>
  <c r="A231" i="2"/>
  <c r="A232" i="2"/>
  <c r="A233" i="2"/>
  <c r="A234" i="2"/>
  <c r="A235" i="2"/>
  <c r="A236" i="2"/>
  <c r="A237" i="2"/>
  <c r="A238" i="2"/>
  <c r="A239" i="2"/>
  <c r="A240" i="2"/>
  <c r="A241" i="2"/>
  <c r="A242" i="2"/>
  <c r="A243" i="2"/>
  <c r="A244" i="2"/>
  <c r="A245" i="2"/>
  <c r="A246" i="2"/>
  <c r="A247" i="2"/>
  <c r="A248" i="2"/>
  <c r="A249" i="2"/>
  <c r="A250" i="2"/>
  <c r="A251" i="2"/>
  <c r="A252" i="2"/>
  <c r="A253" i="2"/>
  <c r="A254" i="2"/>
  <c r="A255" i="2"/>
  <c r="A256" i="2"/>
  <c r="A257" i="2"/>
  <c r="A258" i="2"/>
  <c r="A259" i="2"/>
  <c r="A260" i="2"/>
  <c r="A261" i="2"/>
  <c r="A262" i="2"/>
  <c r="A263" i="2"/>
  <c r="A264" i="2"/>
  <c r="A265" i="2"/>
  <c r="A266" i="2"/>
  <c r="A267" i="2"/>
  <c r="A268" i="2"/>
  <c r="A269" i="2"/>
  <c r="A270" i="2"/>
  <c r="A271" i="2"/>
  <c r="A272" i="2"/>
  <c r="A273" i="2"/>
  <c r="A274" i="2"/>
  <c r="A275" i="2"/>
  <c r="A276" i="2"/>
  <c r="A277" i="2"/>
  <c r="A278" i="2"/>
  <c r="A279" i="2"/>
  <c r="A280" i="2"/>
  <c r="A281" i="2"/>
  <c r="A282" i="2"/>
  <c r="A283" i="2"/>
  <c r="A284" i="2"/>
  <c r="A285" i="2"/>
  <c r="A286" i="2"/>
  <c r="A287" i="2"/>
  <c r="A288" i="2"/>
  <c r="A289" i="2"/>
  <c r="A290" i="2"/>
  <c r="A291" i="2"/>
  <c r="A292" i="2"/>
  <c r="A293" i="2"/>
  <c r="A294" i="2"/>
  <c r="A295" i="2"/>
  <c r="A296" i="2"/>
  <c r="A297" i="2"/>
  <c r="A298" i="2"/>
  <c r="A299" i="2"/>
  <c r="A300" i="2"/>
  <c r="A301" i="2"/>
  <c r="A302" i="2"/>
  <c r="A303" i="2"/>
  <c r="A304" i="2"/>
  <c r="A305" i="2"/>
  <c r="A306" i="2"/>
  <c r="A307" i="2"/>
  <c r="A308" i="2"/>
  <c r="A309" i="2"/>
  <c r="A310" i="2"/>
  <c r="A311" i="2"/>
  <c r="A312" i="2"/>
  <c r="A313" i="2"/>
  <c r="A314" i="2"/>
  <c r="A315" i="2"/>
  <c r="A316" i="2"/>
  <c r="A317" i="2"/>
  <c r="A318" i="2"/>
  <c r="A319" i="2"/>
  <c r="A320" i="2"/>
  <c r="A321" i="2"/>
  <c r="A322" i="2"/>
  <c r="A323" i="2"/>
  <c r="A324" i="2"/>
  <c r="A325" i="2"/>
  <c r="A326" i="2"/>
  <c r="A327" i="2"/>
  <c r="A328" i="2"/>
  <c r="A329" i="2"/>
  <c r="A330" i="2"/>
  <c r="A331" i="2"/>
  <c r="A332" i="2"/>
  <c r="A333" i="2"/>
  <c r="A334" i="2"/>
  <c r="A335" i="2"/>
  <c r="A336" i="2"/>
  <c r="A337" i="2"/>
  <c r="A338" i="2"/>
  <c r="A339" i="2"/>
  <c r="A340" i="2"/>
  <c r="A341" i="2"/>
  <c r="A342" i="2"/>
  <c r="A343" i="2"/>
  <c r="A344" i="2"/>
  <c r="A345" i="2"/>
  <c r="A346" i="2"/>
  <c r="A347" i="2"/>
  <c r="A348" i="2"/>
  <c r="A349" i="2"/>
  <c r="A350" i="2"/>
  <c r="A351" i="2"/>
  <c r="A352" i="2"/>
  <c r="A353" i="2"/>
  <c r="A354" i="2"/>
  <c r="A355" i="2"/>
  <c r="A356" i="2"/>
  <c r="A357" i="2"/>
  <c r="A358" i="2"/>
  <c r="A359" i="2"/>
  <c r="A360" i="2"/>
  <c r="A361" i="2"/>
  <c r="A362" i="2"/>
  <c r="A363" i="2"/>
  <c r="A364" i="2"/>
  <c r="A365" i="2"/>
  <c r="A366" i="2"/>
  <c r="A367" i="2"/>
  <c r="A368" i="2"/>
  <c r="A369" i="2"/>
  <c r="A370" i="2"/>
  <c r="A371" i="2"/>
  <c r="A372" i="2"/>
  <c r="A373" i="2"/>
  <c r="A374" i="2"/>
  <c r="A375" i="2"/>
  <c r="A376" i="2"/>
  <c r="A377" i="2"/>
  <c r="A378" i="2"/>
  <c r="A379" i="2"/>
  <c r="A380" i="2"/>
  <c r="A381" i="2"/>
  <c r="A382" i="2"/>
  <c r="A383" i="2"/>
  <c r="A384" i="2"/>
  <c r="A385" i="2"/>
  <c r="A386" i="2"/>
  <c r="A387" i="2"/>
  <c r="A388" i="2"/>
  <c r="A389" i="2"/>
  <c r="A390" i="2"/>
  <c r="A391" i="2"/>
  <c r="A392" i="2"/>
  <c r="A393" i="2"/>
  <c r="A394" i="2"/>
  <c r="A395" i="2"/>
  <c r="A396" i="2"/>
  <c r="A397" i="2"/>
  <c r="A398" i="2"/>
  <c r="A399" i="2"/>
  <c r="A400" i="2"/>
  <c r="A401" i="2"/>
  <c r="A402" i="2"/>
  <c r="A403" i="2"/>
  <c r="A404" i="2"/>
  <c r="A405" i="2"/>
  <c r="A406" i="2"/>
  <c r="A407" i="2"/>
  <c r="A408" i="2"/>
  <c r="A409" i="2"/>
  <c r="A410" i="2"/>
  <c r="A411" i="2"/>
  <c r="A412" i="2"/>
  <c r="A413" i="2"/>
  <c r="A414" i="2"/>
  <c r="A415" i="2"/>
  <c r="A416" i="2"/>
  <c r="A417" i="2"/>
  <c r="A418" i="2"/>
  <c r="A419" i="2"/>
  <c r="A420" i="2"/>
  <c r="A421" i="2"/>
  <c r="A422" i="2"/>
  <c r="A423" i="2"/>
  <c r="A424" i="2"/>
  <c r="A425" i="2"/>
  <c r="A426" i="2"/>
  <c r="A427" i="2"/>
  <c r="A428" i="2"/>
  <c r="A429" i="2"/>
  <c r="A430" i="2"/>
  <c r="A431" i="2"/>
  <c r="A432" i="2"/>
  <c r="A433" i="2"/>
  <c r="A434" i="2"/>
  <c r="A435" i="2"/>
  <c r="A436" i="2"/>
  <c r="A437" i="2"/>
  <c r="A438" i="2"/>
  <c r="A439" i="2"/>
  <c r="A440" i="2"/>
  <c r="A441" i="2"/>
  <c r="A442" i="2"/>
  <c r="A443" i="2"/>
  <c r="A444" i="2"/>
  <c r="A445" i="2"/>
  <c r="A446" i="2"/>
  <c r="A447" i="2"/>
  <c r="A448" i="2"/>
  <c r="A449" i="2"/>
  <c r="A450" i="2"/>
  <c r="A451" i="2"/>
  <c r="A452" i="2"/>
  <c r="A453" i="2"/>
  <c r="A454" i="2"/>
  <c r="A455" i="2"/>
  <c r="A456" i="2"/>
  <c r="A457" i="2"/>
  <c r="A458" i="2"/>
  <c r="A459" i="2"/>
  <c r="A460" i="2"/>
  <c r="A461" i="2"/>
  <c r="A462" i="2"/>
  <c r="A463" i="2"/>
  <c r="A464" i="2"/>
  <c r="A465" i="2"/>
  <c r="A466" i="2"/>
  <c r="A467" i="2"/>
  <c r="A468" i="2"/>
  <c r="A469" i="2"/>
  <c r="A470" i="2"/>
  <c r="A471" i="2"/>
  <c r="A472" i="2"/>
  <c r="A473" i="2"/>
  <c r="A474" i="2"/>
  <c r="A475" i="2"/>
  <c r="A476" i="2"/>
  <c r="A477" i="2"/>
  <c r="A478" i="2"/>
  <c r="A479" i="2"/>
  <c r="A480" i="2"/>
  <c r="A481" i="2"/>
  <c r="A482" i="2"/>
  <c r="A483" i="2"/>
  <c r="A484" i="2"/>
  <c r="A485" i="2"/>
  <c r="A486" i="2"/>
  <c r="A487" i="2"/>
  <c r="A488" i="2"/>
  <c r="A489" i="2"/>
  <c r="A490" i="2"/>
  <c r="A491" i="2"/>
  <c r="A492" i="2"/>
  <c r="A493" i="2"/>
  <c r="A494" i="2"/>
  <c r="A495" i="2"/>
  <c r="A496" i="2"/>
  <c r="A497" i="2"/>
  <c r="A498" i="2"/>
  <c r="A499" i="2"/>
  <c r="A500" i="2"/>
  <c r="A501" i="2"/>
  <c r="A502" i="2"/>
  <c r="A503" i="2"/>
  <c r="A504" i="2"/>
  <c r="A505" i="2"/>
  <c r="A506" i="2"/>
  <c r="A507" i="2"/>
  <c r="A508" i="2"/>
  <c r="A509" i="2"/>
  <c r="A510" i="2"/>
  <c r="A511" i="2"/>
  <c r="A512" i="2"/>
  <c r="A513" i="2"/>
  <c r="A514" i="2"/>
  <c r="A515" i="2"/>
  <c r="A516" i="2"/>
  <c r="A517" i="2"/>
  <c r="A518" i="2"/>
  <c r="A519" i="2"/>
  <c r="A520" i="2"/>
  <c r="A521" i="2"/>
  <c r="A522" i="2"/>
  <c r="A523" i="2"/>
  <c r="A524" i="2"/>
  <c r="A525" i="2"/>
  <c r="A526" i="2"/>
  <c r="A527" i="2"/>
  <c r="A528" i="2"/>
  <c r="A529" i="2"/>
  <c r="A530" i="2"/>
  <c r="A531" i="2"/>
  <c r="A532" i="2"/>
  <c r="A533" i="2"/>
  <c r="A534" i="2"/>
  <c r="A535" i="2"/>
  <c r="A536" i="2"/>
  <c r="A537" i="2"/>
  <c r="A538" i="2"/>
  <c r="A539" i="2"/>
  <c r="A540" i="2"/>
  <c r="A541" i="2"/>
  <c r="A542" i="2"/>
  <c r="A543" i="2"/>
  <c r="A544" i="2"/>
  <c r="A545" i="2"/>
  <c r="A546" i="2"/>
  <c r="A547" i="2"/>
  <c r="A548" i="2"/>
  <c r="A549" i="2"/>
  <c r="A550" i="2"/>
  <c r="A551" i="2"/>
  <c r="A552" i="2"/>
  <c r="A553" i="2"/>
  <c r="A554" i="2"/>
  <c r="A555" i="2"/>
  <c r="A556" i="2"/>
  <c r="A557" i="2"/>
  <c r="A558" i="2"/>
  <c r="A559" i="2"/>
  <c r="A560" i="2"/>
  <c r="A561" i="2"/>
  <c r="A562" i="2"/>
  <c r="A563" i="2"/>
  <c r="A564" i="2"/>
  <c r="A565" i="2"/>
  <c r="A566" i="2"/>
  <c r="A567" i="2"/>
  <c r="A568" i="2"/>
  <c r="A569" i="2"/>
  <c r="A570" i="2"/>
  <c r="A571" i="2"/>
  <c r="A572" i="2"/>
  <c r="A573" i="2"/>
  <c r="A574" i="2"/>
  <c r="A575" i="2"/>
  <c r="A576" i="2"/>
  <c r="A577" i="2"/>
  <c r="A578" i="2"/>
  <c r="A579" i="2"/>
  <c r="A580" i="2"/>
  <c r="A581" i="2"/>
  <c r="A582" i="2"/>
  <c r="A583" i="2"/>
  <c r="A584" i="2"/>
  <c r="A585" i="2"/>
  <c r="A586" i="2"/>
  <c r="A587" i="2"/>
  <c r="A588" i="2"/>
  <c r="A589" i="2"/>
  <c r="A590" i="2"/>
  <c r="A591" i="2"/>
  <c r="A592" i="2"/>
  <c r="A593" i="2"/>
  <c r="A594" i="2"/>
  <c r="A595" i="2"/>
  <c r="A596" i="2"/>
  <c r="A597" i="2"/>
  <c r="A598" i="2"/>
  <c r="A599" i="2"/>
  <c r="A600" i="2"/>
  <c r="A601" i="2"/>
  <c r="A602" i="2"/>
  <c r="A603" i="2"/>
  <c r="A604" i="2"/>
  <c r="A605" i="2"/>
  <c r="A606" i="2"/>
  <c r="A607" i="2"/>
  <c r="A608" i="2"/>
  <c r="A609" i="2"/>
  <c r="A610" i="2"/>
  <c r="A611" i="2"/>
  <c r="A612" i="2"/>
  <c r="A613" i="2"/>
  <c r="A614" i="2"/>
  <c r="A615" i="2"/>
  <c r="A616" i="2"/>
  <c r="A617" i="2"/>
  <c r="A618" i="2"/>
  <c r="A619" i="2"/>
  <c r="A620" i="2"/>
  <c r="A621" i="2"/>
  <c r="A622" i="2"/>
  <c r="A623" i="2"/>
  <c r="A624" i="2"/>
  <c r="A625" i="2"/>
  <c r="A626" i="2"/>
  <c r="A627" i="2"/>
  <c r="A628" i="2"/>
  <c r="A629" i="2"/>
  <c r="A630" i="2"/>
  <c r="A631" i="2"/>
  <c r="A632" i="2"/>
  <c r="A633" i="2"/>
  <c r="A634" i="2"/>
  <c r="A635" i="2"/>
  <c r="A636" i="2"/>
  <c r="A637" i="2"/>
  <c r="A638" i="2"/>
  <c r="A639" i="2"/>
  <c r="A640" i="2"/>
  <c r="A641" i="2"/>
  <c r="A642" i="2"/>
  <c r="A643" i="2"/>
  <c r="A644" i="2"/>
  <c r="A645" i="2"/>
  <c r="A646" i="2"/>
  <c r="A647" i="2"/>
  <c r="A648" i="2"/>
  <c r="A649" i="2"/>
  <c r="A650" i="2"/>
  <c r="A651" i="2"/>
  <c r="A652" i="2"/>
  <c r="A653" i="2"/>
  <c r="A654" i="2"/>
  <c r="A655" i="2"/>
  <c r="A656" i="2"/>
  <c r="A657" i="2"/>
  <c r="A658" i="2"/>
  <c r="A659" i="2"/>
  <c r="A660" i="2"/>
  <c r="A661" i="2"/>
  <c r="A662" i="2"/>
  <c r="A663" i="2"/>
  <c r="A664" i="2"/>
  <c r="A665" i="2"/>
  <c r="A666" i="2"/>
  <c r="A667" i="2"/>
  <c r="A668" i="2"/>
  <c r="A669" i="2"/>
  <c r="A670" i="2"/>
  <c r="A671" i="2"/>
  <c r="A672" i="2"/>
  <c r="A673" i="2"/>
  <c r="A674" i="2"/>
  <c r="A675" i="2"/>
  <c r="A676" i="2"/>
  <c r="A677" i="2"/>
  <c r="A678" i="2"/>
  <c r="A679" i="2"/>
  <c r="A680" i="2"/>
  <c r="A681" i="2"/>
  <c r="A682" i="2"/>
  <c r="A683" i="2"/>
  <c r="A684" i="2"/>
  <c r="A685" i="2"/>
  <c r="A686" i="2"/>
  <c r="A687" i="2"/>
  <c r="A688" i="2"/>
  <c r="A689" i="2"/>
  <c r="A690" i="2"/>
  <c r="A691" i="2"/>
  <c r="A692" i="2"/>
  <c r="A693" i="2"/>
  <c r="A694" i="2"/>
  <c r="A695" i="2"/>
  <c r="A696" i="2"/>
  <c r="A697" i="2"/>
  <c r="A698" i="2"/>
  <c r="A699" i="2"/>
  <c r="A700" i="2"/>
  <c r="A701" i="2"/>
  <c r="A702" i="2"/>
  <c r="A703" i="2"/>
  <c r="A704" i="2"/>
  <c r="A705" i="2"/>
  <c r="A706" i="2"/>
  <c r="A707" i="2"/>
  <c r="A708" i="2"/>
  <c r="A709" i="2"/>
  <c r="A710" i="2"/>
  <c r="A711" i="2"/>
  <c r="A712" i="2"/>
  <c r="A713" i="2"/>
  <c r="A714" i="2"/>
  <c r="A715" i="2"/>
  <c r="A716" i="2"/>
  <c r="A717" i="2"/>
  <c r="A718" i="2"/>
  <c r="A719" i="2"/>
  <c r="A720" i="2"/>
  <c r="A721" i="2"/>
  <c r="A722" i="2"/>
  <c r="A723" i="2"/>
  <c r="A724" i="2"/>
  <c r="A725" i="2"/>
  <c r="A726" i="2"/>
  <c r="A727" i="2"/>
  <c r="A728" i="2"/>
  <c r="A729" i="2"/>
  <c r="A730" i="2"/>
  <c r="A731" i="2"/>
  <c r="A732" i="2"/>
  <c r="A733" i="2"/>
  <c r="A734" i="2"/>
  <c r="A735" i="2"/>
  <c r="A736" i="2"/>
  <c r="A737" i="2"/>
  <c r="A738" i="2"/>
  <c r="A739" i="2"/>
  <c r="A740" i="2"/>
  <c r="A741" i="2"/>
  <c r="A742" i="2"/>
  <c r="A743" i="2"/>
  <c r="A744" i="2"/>
  <c r="A745" i="2"/>
  <c r="A746" i="2"/>
  <c r="A747" i="2"/>
  <c r="A748" i="2"/>
  <c r="A749" i="2"/>
  <c r="A750" i="2"/>
  <c r="A751" i="2"/>
  <c r="A752" i="2"/>
  <c r="A753" i="2"/>
  <c r="A754" i="2"/>
  <c r="A755" i="2"/>
  <c r="A756" i="2"/>
  <c r="A757" i="2"/>
  <c r="A758" i="2"/>
  <c r="A759" i="2"/>
  <c r="A760" i="2"/>
  <c r="A761" i="2"/>
  <c r="A762" i="2"/>
  <c r="A763" i="2"/>
  <c r="A764" i="2"/>
  <c r="A765" i="2"/>
  <c r="A766" i="2"/>
  <c r="A767" i="2"/>
  <c r="A768" i="2"/>
  <c r="A769" i="2"/>
  <c r="A770" i="2"/>
  <c r="A771" i="2"/>
  <c r="A772" i="2"/>
  <c r="A773" i="2"/>
  <c r="A774" i="2"/>
  <c r="A775" i="2"/>
  <c r="A776" i="2"/>
  <c r="A777" i="2"/>
  <c r="A778" i="2"/>
  <c r="A779" i="2"/>
  <c r="A780" i="2"/>
  <c r="A781" i="2"/>
  <c r="A782" i="2"/>
  <c r="A783" i="2"/>
  <c r="A784" i="2"/>
  <c r="A785" i="2"/>
  <c r="A786" i="2"/>
  <c r="A787" i="2"/>
  <c r="A788" i="2"/>
  <c r="A789" i="2"/>
  <c r="A790" i="2"/>
  <c r="A791" i="2"/>
  <c r="A792" i="2"/>
  <c r="A793" i="2"/>
  <c r="A794" i="2"/>
  <c r="A795" i="2"/>
  <c r="A796" i="2"/>
  <c r="A797" i="2"/>
  <c r="A798" i="2"/>
  <c r="A799" i="2"/>
  <c r="A800" i="2"/>
  <c r="A801" i="2"/>
  <c r="A802" i="2"/>
  <c r="A803" i="2"/>
  <c r="A804" i="2"/>
  <c r="A805" i="2"/>
  <c r="A806" i="2"/>
  <c r="A807" i="2"/>
  <c r="A808" i="2"/>
  <c r="A809" i="2"/>
  <c r="A810" i="2"/>
  <c r="A811" i="2"/>
  <c r="A812" i="2"/>
  <c r="A813" i="2"/>
  <c r="A814" i="2"/>
  <c r="A815" i="2"/>
  <c r="A816" i="2"/>
  <c r="A817" i="2"/>
  <c r="A818" i="2"/>
  <c r="A819" i="2"/>
  <c r="A820" i="2"/>
  <c r="A821" i="2"/>
  <c r="A822" i="2"/>
  <c r="A823" i="2"/>
  <c r="A824" i="2"/>
  <c r="A825" i="2"/>
  <c r="A826" i="2"/>
  <c r="A827" i="2"/>
  <c r="A828" i="2"/>
  <c r="A829" i="2"/>
  <c r="A830" i="2"/>
  <c r="A831" i="2"/>
  <c r="A832" i="2"/>
  <c r="A833" i="2"/>
  <c r="A834" i="2"/>
  <c r="A835" i="2"/>
  <c r="A836" i="2"/>
  <c r="A837" i="2"/>
  <c r="A838" i="2"/>
  <c r="A839" i="2"/>
  <c r="A840" i="2"/>
  <c r="A841" i="2"/>
  <c r="A842" i="2"/>
  <c r="A843" i="2"/>
  <c r="A844" i="2"/>
  <c r="A845" i="2"/>
  <c r="A846" i="2"/>
  <c r="A847" i="2"/>
  <c r="A848" i="2"/>
  <c r="A849" i="2"/>
  <c r="A850" i="2"/>
  <c r="A851" i="2"/>
  <c r="A852" i="2"/>
  <c r="A853" i="2"/>
  <c r="A854" i="2"/>
  <c r="A855" i="2"/>
  <c r="A856" i="2"/>
  <c r="A857" i="2"/>
  <c r="A858" i="2"/>
  <c r="A859" i="2"/>
  <c r="A860" i="2"/>
  <c r="A861" i="2"/>
  <c r="A862" i="2"/>
  <c r="A863" i="2"/>
  <c r="A864" i="2"/>
  <c r="A865" i="2"/>
  <c r="A866" i="2"/>
  <c r="A867" i="2"/>
  <c r="A868" i="2"/>
  <c r="A869" i="2"/>
  <c r="A870" i="2"/>
  <c r="A871" i="2"/>
  <c r="A872" i="2"/>
  <c r="A873" i="2"/>
  <c r="A874" i="2"/>
  <c r="A875" i="2"/>
  <c r="A876" i="2"/>
  <c r="A877" i="2"/>
  <c r="A878" i="2"/>
  <c r="A879" i="2"/>
  <c r="A880" i="2"/>
  <c r="A881" i="2"/>
  <c r="A882" i="2"/>
  <c r="A883" i="2"/>
  <c r="A884" i="2"/>
  <c r="A885" i="2"/>
  <c r="A886" i="2"/>
  <c r="A887" i="2"/>
  <c r="A888" i="2"/>
  <c r="A889" i="2"/>
  <c r="A890" i="2"/>
  <c r="A891" i="2"/>
  <c r="A892" i="2"/>
  <c r="A893" i="2"/>
  <c r="A894" i="2"/>
  <c r="A895" i="2"/>
  <c r="A896" i="2"/>
  <c r="A897" i="2"/>
  <c r="A898" i="2"/>
  <c r="A899" i="2"/>
  <c r="A900" i="2"/>
  <c r="A901" i="2"/>
  <c r="A902" i="2"/>
  <c r="A903" i="2"/>
  <c r="A904" i="2"/>
  <c r="A905" i="2"/>
  <c r="A906" i="2"/>
  <c r="A907" i="2"/>
  <c r="A908" i="2"/>
  <c r="A909" i="2"/>
  <c r="A910" i="2"/>
  <c r="A911" i="2"/>
  <c r="A912" i="2"/>
  <c r="A913" i="2"/>
  <c r="A914" i="2"/>
  <c r="A915" i="2"/>
  <c r="A916" i="2"/>
  <c r="A917" i="2"/>
  <c r="A918" i="2"/>
  <c r="A919" i="2"/>
  <c r="A920" i="2"/>
  <c r="A921" i="2"/>
  <c r="A922" i="2"/>
  <c r="A923" i="2"/>
  <c r="A924" i="2"/>
  <c r="A925" i="2"/>
  <c r="A926" i="2"/>
  <c r="A927" i="2"/>
  <c r="A928" i="2"/>
  <c r="A929" i="2"/>
  <c r="A930" i="2"/>
  <c r="A931" i="2"/>
  <c r="A932" i="2"/>
  <c r="A933" i="2"/>
  <c r="A934" i="2"/>
  <c r="A935" i="2"/>
  <c r="A936" i="2"/>
  <c r="A937" i="2"/>
  <c r="A938" i="2"/>
  <c r="A939" i="2"/>
  <c r="A940" i="2"/>
  <c r="A941" i="2"/>
  <c r="A942" i="2"/>
  <c r="A943" i="2"/>
  <c r="A944" i="2"/>
  <c r="A945" i="2"/>
  <c r="A946" i="2"/>
  <c r="A947" i="2"/>
  <c r="A948" i="2"/>
  <c r="A949" i="2"/>
  <c r="A950" i="2"/>
  <c r="A951" i="2"/>
  <c r="A952" i="2"/>
  <c r="A953" i="2"/>
  <c r="A954" i="2"/>
  <c r="A955" i="2"/>
  <c r="A956" i="2"/>
  <c r="A957" i="2"/>
  <c r="A958" i="2"/>
  <c r="A959" i="2"/>
  <c r="A960" i="2"/>
  <c r="A961" i="2"/>
  <c r="A962" i="2"/>
  <c r="A963" i="2"/>
  <c r="A964" i="2"/>
  <c r="A965" i="2"/>
  <c r="A966" i="2"/>
  <c r="A967" i="2"/>
  <c r="A968" i="2"/>
  <c r="A969" i="2"/>
  <c r="A970" i="2"/>
  <c r="A971" i="2"/>
  <c r="A972" i="2"/>
  <c r="A973" i="2"/>
  <c r="A974" i="2"/>
  <c r="A975" i="2"/>
  <c r="A976" i="2"/>
  <c r="A977" i="2"/>
  <c r="A978" i="2"/>
  <c r="A979" i="2"/>
  <c r="A980" i="2"/>
  <c r="A981" i="2"/>
  <c r="A982" i="2"/>
  <c r="A983" i="2"/>
  <c r="A984" i="2"/>
  <c r="A985" i="2"/>
  <c r="A986" i="2"/>
  <c r="A987" i="2"/>
  <c r="A988" i="2"/>
  <c r="A989" i="2"/>
  <c r="A990" i="2"/>
  <c r="A991" i="2"/>
  <c r="A992" i="2"/>
  <c r="A993" i="2"/>
  <c r="A994" i="2"/>
  <c r="A995" i="2"/>
  <c r="A996" i="2"/>
  <c r="A997" i="2"/>
  <c r="A998" i="2"/>
  <c r="A999" i="2"/>
  <c r="A1000" i="2"/>
  <c r="A1001" i="2"/>
  <c r="A1002" i="2"/>
  <c r="A1003" i="2"/>
  <c r="A1004" i="2"/>
  <c r="A1005" i="2"/>
  <c r="A1006" i="2"/>
  <c r="A1007" i="2"/>
  <c r="A1008" i="2"/>
  <c r="A1009" i="2"/>
  <c r="A1010" i="2"/>
  <c r="A1011" i="2"/>
  <c r="A1012" i="2"/>
  <c r="A1013" i="2"/>
  <c r="A1014" i="2"/>
  <c r="A1015" i="2"/>
  <c r="A1016" i="2"/>
  <c r="A1017" i="2"/>
  <c r="A1018" i="2"/>
  <c r="A1019" i="2"/>
  <c r="A1020" i="2"/>
  <c r="A1021" i="2"/>
  <c r="A1022" i="2"/>
  <c r="A1023" i="2"/>
  <c r="A1024" i="2"/>
  <c r="A1025" i="2"/>
  <c r="A1026" i="2"/>
  <c r="A1027" i="2"/>
  <c r="A1028" i="2"/>
  <c r="A1029" i="2"/>
  <c r="A1030" i="2"/>
  <c r="A1031" i="2"/>
  <c r="A1032" i="2"/>
  <c r="A1033" i="2"/>
  <c r="A1034" i="2"/>
  <c r="A1035" i="2"/>
  <c r="A1036" i="2"/>
  <c r="A1037" i="2"/>
  <c r="A1038" i="2"/>
  <c r="A1039" i="2"/>
  <c r="A1040" i="2"/>
  <c r="A1041" i="2"/>
  <c r="A1042" i="2"/>
  <c r="A1043" i="2"/>
  <c r="A1044" i="2"/>
  <c r="A1045" i="2"/>
  <c r="A1046" i="2"/>
  <c r="A1047" i="2"/>
  <c r="A1048" i="2"/>
  <c r="A1049" i="2"/>
  <c r="A1050" i="2"/>
  <c r="A1051" i="2"/>
  <c r="A1052" i="2"/>
  <c r="A1053" i="2"/>
  <c r="A1054" i="2"/>
  <c r="A1055" i="2"/>
  <c r="A1056" i="2"/>
  <c r="A1057" i="2"/>
  <c r="A1058" i="2"/>
  <c r="A1059" i="2"/>
  <c r="A1060" i="2"/>
  <c r="A1061" i="2"/>
  <c r="A1062" i="2"/>
  <c r="A1063" i="2"/>
  <c r="A1064" i="2"/>
  <c r="A1065" i="2"/>
  <c r="A1066" i="2"/>
  <c r="A1067" i="2"/>
  <c r="A1068" i="2"/>
  <c r="A1069" i="2"/>
  <c r="A1070" i="2"/>
  <c r="A1071" i="2"/>
  <c r="A1072" i="2"/>
  <c r="A1073" i="2"/>
  <c r="A1074" i="2"/>
  <c r="A1075" i="2"/>
  <c r="A1076" i="2"/>
  <c r="A1077" i="2"/>
  <c r="A1078" i="2"/>
  <c r="A1079" i="2"/>
  <c r="A1080" i="2"/>
  <c r="A1081" i="2"/>
  <c r="A1082" i="2"/>
  <c r="A1083" i="2"/>
  <c r="A1084" i="2"/>
  <c r="A1085" i="2"/>
  <c r="A1086" i="2"/>
  <c r="A1087" i="2"/>
  <c r="A1088" i="2"/>
  <c r="A1089" i="2"/>
  <c r="A1090" i="2"/>
  <c r="A1091" i="2"/>
  <c r="A1092" i="2"/>
  <c r="A1093" i="2"/>
  <c r="A1094" i="2"/>
  <c r="A1095" i="2"/>
  <c r="A1096" i="2"/>
  <c r="A1097" i="2"/>
  <c r="A1098" i="2"/>
  <c r="A1099" i="2"/>
  <c r="A1100" i="2"/>
  <c r="A1101" i="2"/>
  <c r="A1102" i="2"/>
  <c r="A1103" i="2"/>
  <c r="A1104" i="2"/>
  <c r="A1105" i="2"/>
  <c r="A1106" i="2"/>
  <c r="A1107" i="2"/>
  <c r="A1108" i="2"/>
  <c r="A1109" i="2"/>
  <c r="A1110" i="2"/>
  <c r="A1111" i="2"/>
  <c r="A1112" i="2"/>
  <c r="A1113" i="2"/>
  <c r="A1114" i="2"/>
  <c r="A1115" i="2"/>
  <c r="A1116" i="2"/>
  <c r="A1117" i="2"/>
  <c r="A1118" i="2"/>
  <c r="A1119" i="2"/>
  <c r="A1120" i="2"/>
  <c r="A1121" i="2"/>
  <c r="A1122" i="2"/>
  <c r="A1123" i="2"/>
  <c r="A1124" i="2"/>
  <c r="A1125" i="2"/>
  <c r="A1126" i="2"/>
  <c r="A1127" i="2"/>
  <c r="A1128" i="2"/>
  <c r="A1129" i="2"/>
  <c r="A1130" i="2"/>
  <c r="A1131" i="2"/>
  <c r="A1132" i="2"/>
  <c r="A1133" i="2"/>
  <c r="A1134" i="2"/>
  <c r="A1135" i="2"/>
  <c r="A1136" i="2"/>
  <c r="A1137" i="2"/>
  <c r="A1138" i="2"/>
  <c r="A1139" i="2"/>
  <c r="A1140" i="2"/>
  <c r="A1141" i="2"/>
  <c r="A1142" i="2"/>
  <c r="A1143" i="2"/>
  <c r="A1144" i="2"/>
  <c r="A1145" i="2"/>
  <c r="A1146" i="2"/>
  <c r="A1147" i="2"/>
  <c r="A1148" i="2"/>
  <c r="A1149" i="2"/>
  <c r="A1150" i="2"/>
  <c r="A1151" i="2"/>
  <c r="A1152" i="2"/>
  <c r="A1153" i="2"/>
  <c r="A1154" i="2"/>
  <c r="A1155" i="2"/>
  <c r="A1156" i="2"/>
  <c r="A1157" i="2"/>
  <c r="A1158" i="2"/>
  <c r="A1159" i="2"/>
  <c r="A1160" i="2"/>
  <c r="A1161" i="2"/>
  <c r="A1162" i="2"/>
  <c r="A1163" i="2"/>
  <c r="A1164" i="2"/>
  <c r="A1165" i="2"/>
  <c r="A1166" i="2"/>
  <c r="A1167" i="2"/>
  <c r="A1168" i="2"/>
  <c r="A1169" i="2"/>
  <c r="A1170" i="2"/>
  <c r="A1171" i="2"/>
  <c r="A1172" i="2"/>
  <c r="A1173" i="2"/>
  <c r="A1174" i="2"/>
  <c r="A1175" i="2"/>
  <c r="A1176" i="2"/>
  <c r="A1177" i="2"/>
  <c r="A1178" i="2"/>
  <c r="A1179" i="2"/>
  <c r="A1180" i="2"/>
  <c r="A1181" i="2"/>
  <c r="A1182" i="2"/>
  <c r="A1183" i="2"/>
  <c r="A1184" i="2"/>
  <c r="A1185" i="2"/>
  <c r="A1186" i="2"/>
  <c r="A1187" i="2"/>
  <c r="A1188" i="2"/>
  <c r="A1189" i="2"/>
  <c r="A1190" i="2"/>
  <c r="A1191" i="2"/>
  <c r="A1192" i="2"/>
  <c r="A1193" i="2"/>
  <c r="A1194" i="2"/>
  <c r="A1195" i="2"/>
  <c r="A1196" i="2"/>
  <c r="A1197" i="2"/>
  <c r="A1198" i="2"/>
  <c r="A1199" i="2"/>
  <c r="A1200" i="2"/>
  <c r="A1201" i="2"/>
  <c r="A1202" i="2"/>
  <c r="A1203" i="2"/>
  <c r="A1204" i="2"/>
  <c r="A1205" i="2"/>
  <c r="A1206" i="2"/>
  <c r="A1207" i="2"/>
  <c r="A1208" i="2"/>
  <c r="A1209" i="2"/>
  <c r="A1210" i="2"/>
  <c r="A1211" i="2"/>
  <c r="A1212" i="2"/>
  <c r="A1213" i="2"/>
  <c r="A1214" i="2"/>
  <c r="A1215" i="2"/>
  <c r="A1216" i="2"/>
  <c r="A1217" i="2"/>
  <c r="A1218" i="2"/>
  <c r="A1219" i="2"/>
  <c r="A1220" i="2"/>
  <c r="A1221" i="2"/>
  <c r="A1222" i="2"/>
  <c r="A1223" i="2"/>
  <c r="A1224" i="2"/>
  <c r="A1225" i="2"/>
  <c r="A1226" i="2"/>
  <c r="A1227" i="2"/>
  <c r="A1228" i="2"/>
  <c r="A1229" i="2"/>
  <c r="A1230" i="2"/>
  <c r="A1231" i="2"/>
  <c r="A1232" i="2"/>
  <c r="A1233" i="2"/>
  <c r="A1234" i="2"/>
  <c r="A1235" i="2"/>
  <c r="A1236" i="2"/>
  <c r="A1237" i="2"/>
  <c r="A1238" i="2"/>
  <c r="A1239" i="2"/>
  <c r="A1240" i="2"/>
  <c r="A1241" i="2"/>
  <c r="A1242" i="2"/>
  <c r="A1243" i="2"/>
  <c r="A1244" i="2"/>
  <c r="A1245" i="2"/>
  <c r="A1246" i="2"/>
  <c r="A1247" i="2"/>
  <c r="A1248" i="2"/>
  <c r="A1249" i="2"/>
  <c r="A1250" i="2"/>
  <c r="A1251" i="2"/>
  <c r="A1252" i="2"/>
  <c r="A1253" i="2"/>
  <c r="A1254" i="2"/>
  <c r="A1255" i="2"/>
  <c r="A1256" i="2"/>
  <c r="A1257" i="2"/>
  <c r="A1258" i="2"/>
  <c r="A1259" i="2"/>
  <c r="A1260" i="2"/>
  <c r="A1261" i="2"/>
  <c r="A1262" i="2"/>
  <c r="A1263" i="2"/>
  <c r="A1264" i="2"/>
  <c r="A1265" i="2"/>
  <c r="A1266" i="2"/>
  <c r="A1267" i="2"/>
  <c r="A1268" i="2"/>
  <c r="A1269" i="2"/>
  <c r="A1270" i="2"/>
  <c r="A1271" i="2"/>
  <c r="A1272" i="2"/>
  <c r="A1273" i="2"/>
  <c r="A1274" i="2"/>
  <c r="A1275" i="2"/>
  <c r="A1276" i="2"/>
  <c r="A1277" i="2"/>
  <c r="A1278" i="2"/>
  <c r="A1279" i="2"/>
  <c r="A1280" i="2"/>
  <c r="A1281" i="2"/>
  <c r="A1282" i="2"/>
  <c r="A1283" i="2"/>
  <c r="A1284" i="2"/>
  <c r="A1285" i="2"/>
  <c r="A1286" i="2"/>
  <c r="A1287" i="2"/>
  <c r="A1288" i="2"/>
  <c r="A1289" i="2"/>
  <c r="A1290" i="2"/>
  <c r="A1291" i="2"/>
  <c r="A1292" i="2"/>
  <c r="A1293" i="2"/>
  <c r="A1294" i="2"/>
  <c r="A1295" i="2"/>
  <c r="A1296" i="2"/>
  <c r="A1297" i="2"/>
  <c r="A1298" i="2"/>
  <c r="A1299" i="2"/>
  <c r="A1300" i="2"/>
  <c r="A1301" i="2"/>
  <c r="A1302" i="2"/>
  <c r="A1303" i="2"/>
  <c r="A1304" i="2"/>
  <c r="A1305" i="2"/>
  <c r="A1306" i="2"/>
  <c r="A1307" i="2"/>
  <c r="A1308" i="2"/>
  <c r="A1309" i="2"/>
  <c r="A1310" i="2"/>
  <c r="A1311" i="2"/>
  <c r="A1312" i="2"/>
  <c r="A1313" i="2"/>
  <c r="A1314" i="2"/>
  <c r="A1315" i="2"/>
  <c r="A1316" i="2"/>
  <c r="A1317" i="2"/>
  <c r="A1318" i="2"/>
  <c r="A1319" i="2"/>
  <c r="A1320" i="2"/>
  <c r="A1321" i="2"/>
  <c r="A1322" i="2"/>
  <c r="A1323" i="2"/>
  <c r="A1324" i="2"/>
  <c r="A1325" i="2"/>
  <c r="A1326" i="2"/>
  <c r="A1327" i="2"/>
  <c r="A1328" i="2"/>
  <c r="A1329" i="2"/>
  <c r="A1330" i="2"/>
  <c r="A1331" i="2"/>
  <c r="A1332" i="2"/>
  <c r="A1333" i="2"/>
  <c r="A1334" i="2"/>
  <c r="A1335" i="2"/>
  <c r="A1336" i="2"/>
  <c r="A1337" i="2"/>
  <c r="A1338" i="2"/>
  <c r="A1339" i="2"/>
  <c r="A1340" i="2"/>
  <c r="A1341" i="2"/>
  <c r="A1342" i="2"/>
  <c r="A1343" i="2"/>
  <c r="A1344" i="2"/>
  <c r="A1345" i="2"/>
  <c r="A1346" i="2"/>
  <c r="A1347" i="2"/>
  <c r="A1348" i="2"/>
  <c r="A1349" i="2"/>
  <c r="A1350" i="2"/>
  <c r="A1351" i="2"/>
  <c r="A1352" i="2"/>
  <c r="A1353" i="2"/>
  <c r="A1354" i="2"/>
  <c r="A1355" i="2"/>
  <c r="A1356" i="2"/>
  <c r="A1357" i="2"/>
  <c r="A1358" i="2"/>
  <c r="A1359" i="2"/>
  <c r="A1360" i="2"/>
  <c r="A1361" i="2"/>
  <c r="A1362" i="2"/>
  <c r="A1363" i="2"/>
  <c r="A1364" i="2"/>
  <c r="A1365" i="2"/>
  <c r="A1366" i="2"/>
  <c r="A1367" i="2"/>
  <c r="A1368" i="2"/>
  <c r="A1369" i="2"/>
  <c r="A1370" i="2"/>
  <c r="A1371" i="2"/>
  <c r="A1372" i="2"/>
  <c r="A1373" i="2"/>
  <c r="A1374" i="2"/>
  <c r="A1375" i="2"/>
  <c r="A1376" i="2"/>
  <c r="A1377" i="2"/>
  <c r="A1378" i="2"/>
  <c r="A1379" i="2"/>
  <c r="A1380" i="2"/>
  <c r="A1381" i="2"/>
  <c r="A1382" i="2"/>
  <c r="A1383" i="2"/>
  <c r="A1384" i="2"/>
  <c r="A1385" i="2"/>
  <c r="A1386" i="2"/>
  <c r="A1387" i="2"/>
  <c r="A1388" i="2"/>
  <c r="A1389" i="2"/>
  <c r="A1390" i="2"/>
  <c r="A1391" i="2"/>
  <c r="A1392" i="2"/>
  <c r="A1393" i="2"/>
  <c r="A1394" i="2"/>
  <c r="A1395" i="2"/>
  <c r="A1396" i="2"/>
  <c r="A1397" i="2"/>
  <c r="A1398" i="2"/>
  <c r="A1399" i="2"/>
  <c r="A1400" i="2"/>
  <c r="A1401" i="2"/>
  <c r="A1402" i="2"/>
  <c r="A1403" i="2"/>
  <c r="A1404" i="2"/>
  <c r="A1405" i="2"/>
  <c r="A1406" i="2"/>
  <c r="A1407" i="2"/>
  <c r="A1408" i="2"/>
  <c r="A1409" i="2"/>
  <c r="A1410" i="2"/>
  <c r="A1411" i="2"/>
  <c r="A1412" i="2"/>
  <c r="A1413" i="2"/>
  <c r="A1414" i="2"/>
  <c r="A1415" i="2"/>
  <c r="A1416" i="2"/>
  <c r="A1417" i="2"/>
  <c r="A1418" i="2"/>
  <c r="A1419" i="2"/>
  <c r="A1420" i="2"/>
  <c r="A1421" i="2"/>
  <c r="A1422" i="2"/>
  <c r="A1423" i="2"/>
  <c r="A1424" i="2"/>
  <c r="A1425" i="2"/>
  <c r="A1426" i="2"/>
  <c r="A1427" i="2"/>
  <c r="A1428" i="2"/>
  <c r="A1429" i="2"/>
  <c r="A1430" i="2"/>
  <c r="A1431" i="2"/>
  <c r="A1432" i="2"/>
  <c r="A1433" i="2"/>
  <c r="A1434" i="2"/>
  <c r="A1435" i="2"/>
  <c r="A1436" i="2"/>
  <c r="A1437" i="2"/>
  <c r="A1438" i="2"/>
  <c r="A1439" i="2"/>
  <c r="A1440" i="2"/>
  <c r="A1441" i="2"/>
  <c r="A1442" i="2"/>
  <c r="A1443" i="2"/>
  <c r="A1444" i="2"/>
  <c r="A1445" i="2"/>
  <c r="A1446" i="2"/>
  <c r="A1447" i="2"/>
  <c r="A1448" i="2"/>
  <c r="A1449" i="2"/>
  <c r="A1450" i="2"/>
  <c r="A1451" i="2"/>
  <c r="A1452" i="2"/>
  <c r="A1453" i="2"/>
  <c r="A1454" i="2"/>
  <c r="A1455" i="2"/>
  <c r="A1456" i="2"/>
  <c r="A1457" i="2"/>
  <c r="A1458" i="2"/>
  <c r="A1459" i="2"/>
  <c r="A1460" i="2"/>
  <c r="A1461" i="2"/>
  <c r="A1462" i="2"/>
  <c r="A1463" i="2"/>
  <c r="A1464" i="2"/>
  <c r="A1465" i="2"/>
  <c r="A1466" i="2"/>
  <c r="A1467" i="2"/>
  <c r="A1468" i="2"/>
  <c r="A1469" i="2"/>
  <c r="A1470" i="2"/>
  <c r="A1471" i="2"/>
  <c r="A1472" i="2"/>
  <c r="A1473" i="2"/>
  <c r="A1474" i="2"/>
  <c r="A1475" i="2"/>
  <c r="A1476" i="2"/>
  <c r="A1477" i="2"/>
  <c r="A1478" i="2"/>
  <c r="A1479" i="2"/>
  <c r="A1480" i="2"/>
  <c r="A1481" i="2"/>
  <c r="A1482" i="2"/>
  <c r="A1483" i="2"/>
  <c r="A1484" i="2"/>
  <c r="A1485" i="2"/>
  <c r="A1486" i="2"/>
  <c r="A1487" i="2"/>
  <c r="A1488" i="2"/>
  <c r="A1489" i="2"/>
  <c r="A1490" i="2"/>
  <c r="A1491" i="2"/>
  <c r="A1492" i="2"/>
  <c r="A1493" i="2"/>
  <c r="A1494" i="2"/>
  <c r="A1495" i="2"/>
  <c r="A1496" i="2"/>
  <c r="A1497" i="2"/>
  <c r="A1498" i="2"/>
  <c r="A1499" i="2"/>
  <c r="A1500" i="2"/>
  <c r="A1501" i="2"/>
  <c r="A1502" i="2"/>
  <c r="A1503" i="2"/>
  <c r="A1504" i="2"/>
  <c r="A1505" i="2"/>
  <c r="A1506" i="2"/>
  <c r="A1507" i="2"/>
  <c r="A1508" i="2"/>
  <c r="A1509" i="2"/>
  <c r="A1510" i="2"/>
  <c r="A1511" i="2"/>
  <c r="A1512" i="2"/>
  <c r="A1513" i="2"/>
  <c r="A1514" i="2"/>
  <c r="A1515" i="2"/>
  <c r="A1516" i="2"/>
  <c r="A1517" i="2"/>
  <c r="A1518" i="2"/>
  <c r="A1519" i="2"/>
  <c r="A1520" i="2"/>
  <c r="A1521" i="2"/>
  <c r="A1522" i="2"/>
  <c r="A1523" i="2"/>
  <c r="A1524" i="2"/>
  <c r="A1525" i="2"/>
  <c r="A1526" i="2"/>
  <c r="A1527" i="2"/>
  <c r="A1528" i="2"/>
  <c r="A1529" i="2"/>
  <c r="A1530" i="2"/>
  <c r="A1531" i="2"/>
  <c r="A1532" i="2"/>
  <c r="A1533" i="2"/>
  <c r="A1534" i="2"/>
  <c r="A1535" i="2"/>
  <c r="A1536" i="2"/>
  <c r="A1537" i="2"/>
  <c r="A1538" i="2"/>
  <c r="A1539" i="2"/>
  <c r="A1540" i="2"/>
  <c r="A1541" i="2"/>
  <c r="A1542" i="2"/>
  <c r="A1543" i="2"/>
  <c r="A1544" i="2"/>
  <c r="A1545" i="2"/>
  <c r="A1546" i="2"/>
  <c r="A1547" i="2"/>
  <c r="A1548" i="2"/>
  <c r="A1549" i="2"/>
  <c r="A1550" i="2"/>
  <c r="A1551" i="2"/>
  <c r="A1552" i="2"/>
  <c r="A1553" i="2"/>
  <c r="A1554" i="2"/>
  <c r="A1555" i="2"/>
  <c r="A1556" i="2"/>
  <c r="A1557" i="2"/>
  <c r="A1558" i="2"/>
  <c r="A1559" i="2"/>
  <c r="A1560" i="2"/>
  <c r="A1561" i="2"/>
  <c r="A1562" i="2"/>
  <c r="A1563" i="2"/>
  <c r="A1564" i="2"/>
  <c r="A1565" i="2"/>
  <c r="A1566" i="2"/>
  <c r="A1567" i="2"/>
  <c r="A1568" i="2"/>
  <c r="A1569" i="2"/>
  <c r="A1570" i="2"/>
  <c r="A1571" i="2"/>
  <c r="A1572" i="2"/>
  <c r="A1573" i="2"/>
  <c r="A1574" i="2"/>
  <c r="A1575" i="2"/>
  <c r="A1576" i="2"/>
  <c r="A1577" i="2"/>
  <c r="A1578" i="2"/>
  <c r="A1579" i="2"/>
  <c r="A1580" i="2"/>
  <c r="A1581" i="2"/>
  <c r="A1582" i="2"/>
  <c r="A1583" i="2"/>
  <c r="A1584" i="2"/>
  <c r="A1585" i="2"/>
  <c r="A1586" i="2"/>
  <c r="A1587" i="2"/>
  <c r="A1588" i="2"/>
  <c r="A1589" i="2"/>
  <c r="A1590" i="2"/>
  <c r="A1591" i="2"/>
  <c r="A1592" i="2"/>
  <c r="A1593" i="2"/>
  <c r="A1594" i="2"/>
  <c r="A1595" i="2"/>
  <c r="A1596" i="2"/>
  <c r="A1597" i="2"/>
  <c r="A1598" i="2"/>
  <c r="A1599" i="2"/>
  <c r="A1600" i="2"/>
  <c r="A1601" i="2"/>
  <c r="A1602" i="2"/>
  <c r="A1603" i="2"/>
  <c r="A1604" i="2"/>
  <c r="A1605" i="2"/>
  <c r="A1606" i="2"/>
  <c r="A1607" i="2"/>
  <c r="A1608" i="2"/>
  <c r="A1609" i="2"/>
  <c r="A1610" i="2"/>
  <c r="A1611" i="2"/>
  <c r="A1612" i="2"/>
  <c r="A1613" i="2"/>
  <c r="A1614" i="2"/>
  <c r="A1615" i="2"/>
  <c r="A1616" i="2"/>
  <c r="A1617" i="2"/>
  <c r="A1618" i="2"/>
  <c r="A1619" i="2"/>
  <c r="A1620" i="2"/>
  <c r="A1621" i="2"/>
  <c r="A1622" i="2"/>
  <c r="A1623" i="2"/>
  <c r="A1624" i="2"/>
  <c r="A1625" i="2"/>
  <c r="A1626" i="2"/>
  <c r="A1627" i="2"/>
  <c r="A1628" i="2"/>
  <c r="A1629" i="2"/>
  <c r="A1630" i="2"/>
  <c r="A1631" i="2"/>
  <c r="A1632" i="2"/>
  <c r="A1633" i="2"/>
  <c r="A1634" i="2"/>
  <c r="A1635" i="2"/>
  <c r="A1636" i="2"/>
  <c r="A1637" i="2"/>
  <c r="A1638" i="2"/>
  <c r="A1639" i="2"/>
  <c r="A1640" i="2"/>
  <c r="A1641" i="2"/>
  <c r="A1642" i="2"/>
  <c r="A1643" i="2"/>
  <c r="A1644" i="2"/>
  <c r="A1645" i="2"/>
  <c r="A1646" i="2"/>
  <c r="A1647" i="2"/>
  <c r="A1648" i="2"/>
  <c r="A1649" i="2"/>
  <c r="A1650" i="2"/>
  <c r="A1651" i="2"/>
  <c r="A1652" i="2"/>
  <c r="A1653" i="2"/>
  <c r="A1654" i="2"/>
  <c r="A1655" i="2"/>
  <c r="A1656" i="2"/>
  <c r="A1657" i="2"/>
  <c r="A1658" i="2"/>
  <c r="A1659" i="2"/>
  <c r="A1660" i="2"/>
  <c r="A1661" i="2"/>
  <c r="A1662" i="2"/>
  <c r="A1663" i="2"/>
  <c r="A1664" i="2"/>
  <c r="A1665" i="2"/>
  <c r="A1666" i="2"/>
  <c r="A1667" i="2"/>
  <c r="A1668" i="2"/>
  <c r="A1669" i="2"/>
  <c r="A1670" i="2"/>
  <c r="A1671" i="2"/>
  <c r="A1672" i="2"/>
  <c r="A1673" i="2"/>
  <c r="A1674" i="2"/>
  <c r="A1675" i="2"/>
  <c r="A1676" i="2"/>
  <c r="A1677" i="2"/>
  <c r="A1678" i="2"/>
  <c r="A1679" i="2"/>
  <c r="A1680" i="2"/>
  <c r="A1681" i="2"/>
  <c r="A1682" i="2"/>
  <c r="A1683" i="2"/>
  <c r="A1684" i="2"/>
  <c r="A1685" i="2"/>
  <c r="A1686" i="2"/>
  <c r="A1687" i="2"/>
  <c r="A1688" i="2"/>
  <c r="A1689" i="2"/>
  <c r="A1690" i="2"/>
  <c r="A1691" i="2"/>
  <c r="A1692" i="2"/>
  <c r="A1693" i="2"/>
  <c r="A1694" i="2"/>
  <c r="A1695" i="2"/>
  <c r="A1696" i="2"/>
  <c r="A1697" i="2"/>
  <c r="A1698" i="2"/>
  <c r="A1699" i="2"/>
  <c r="A1700" i="2"/>
  <c r="A1701" i="2"/>
  <c r="A1702" i="2"/>
  <c r="A1703" i="2"/>
  <c r="A1704" i="2"/>
  <c r="A1705" i="2"/>
  <c r="A1706" i="2"/>
  <c r="A1707" i="2"/>
  <c r="A1708" i="2"/>
  <c r="A1709" i="2"/>
  <c r="A1710" i="2"/>
  <c r="A1711" i="2"/>
  <c r="A1712" i="2"/>
  <c r="A1713" i="2"/>
  <c r="A1714" i="2"/>
  <c r="A1715" i="2"/>
  <c r="A1716" i="2"/>
  <c r="A1717" i="2"/>
  <c r="A1718" i="2"/>
  <c r="A1719" i="2"/>
  <c r="A1720" i="2"/>
  <c r="A1721" i="2"/>
  <c r="A1722" i="2"/>
  <c r="A1723" i="2"/>
  <c r="A1724" i="2"/>
  <c r="A1725" i="2"/>
  <c r="A1726" i="2"/>
  <c r="A1727" i="2"/>
  <c r="A1728" i="2"/>
  <c r="A1729" i="2"/>
  <c r="A1730" i="2"/>
  <c r="A1731" i="2"/>
  <c r="A1732" i="2"/>
  <c r="A1733" i="2"/>
  <c r="A1734" i="2"/>
  <c r="A1735" i="2"/>
  <c r="A1736" i="2"/>
  <c r="A1737" i="2"/>
  <c r="A1738" i="2"/>
  <c r="A1739" i="2"/>
  <c r="A1740" i="2"/>
  <c r="A1741" i="2"/>
  <c r="A1742" i="2"/>
  <c r="A1743" i="2"/>
  <c r="A1744" i="2"/>
  <c r="A1745" i="2"/>
  <c r="A1746" i="2"/>
  <c r="A1747" i="2"/>
  <c r="A1748" i="2"/>
  <c r="A1749" i="2"/>
  <c r="A1750" i="2"/>
  <c r="A1751" i="2"/>
  <c r="A1752" i="2"/>
  <c r="A1753" i="2"/>
  <c r="A1754" i="2"/>
  <c r="A1755" i="2"/>
  <c r="A1756" i="2"/>
  <c r="A1757" i="2"/>
  <c r="A1758" i="2"/>
  <c r="A1759" i="2"/>
  <c r="A1760" i="2"/>
  <c r="A1761" i="2"/>
  <c r="A1762" i="2"/>
  <c r="A1763" i="2"/>
  <c r="A1764" i="2"/>
  <c r="A1765" i="2"/>
  <c r="A1766" i="2"/>
  <c r="A1767" i="2"/>
  <c r="A1768" i="2"/>
  <c r="A1769" i="2"/>
  <c r="A1770" i="2"/>
  <c r="A1771" i="2"/>
  <c r="A1772" i="2"/>
  <c r="A1773" i="2"/>
  <c r="A1774" i="2"/>
  <c r="A1775" i="2"/>
  <c r="A1776" i="2"/>
  <c r="A1777" i="2"/>
  <c r="A1778" i="2"/>
  <c r="A1779" i="2"/>
  <c r="A1780" i="2"/>
  <c r="A1781" i="2"/>
  <c r="A1782" i="2"/>
  <c r="A1783" i="2"/>
  <c r="A1784" i="2"/>
  <c r="A1785" i="2"/>
  <c r="A1786" i="2"/>
  <c r="A1787" i="2"/>
  <c r="A1788" i="2"/>
  <c r="A1789" i="2"/>
  <c r="A1790" i="2"/>
  <c r="A1791" i="2"/>
  <c r="A1792" i="2"/>
  <c r="A1793" i="2"/>
  <c r="A1794" i="2"/>
  <c r="A1795" i="2"/>
  <c r="A1796" i="2"/>
  <c r="A1797" i="2"/>
  <c r="A1798" i="2"/>
  <c r="A1799" i="2"/>
  <c r="A1800" i="2"/>
  <c r="A1801" i="2"/>
  <c r="A1802" i="2"/>
  <c r="A1803" i="2"/>
  <c r="A1804" i="2"/>
  <c r="A1805" i="2"/>
  <c r="A1806" i="2"/>
  <c r="A1807" i="2"/>
  <c r="A1808" i="2"/>
  <c r="A1809" i="2"/>
  <c r="A1810" i="2"/>
  <c r="A1811" i="2"/>
  <c r="A1812" i="2"/>
  <c r="A1813" i="2"/>
  <c r="A1814" i="2"/>
  <c r="A1815" i="2"/>
  <c r="A1816" i="2"/>
  <c r="A1817" i="2"/>
  <c r="A1818" i="2"/>
  <c r="A1819" i="2"/>
  <c r="A1820" i="2"/>
  <c r="A1821" i="2"/>
  <c r="A1822" i="2"/>
  <c r="A1823" i="2"/>
  <c r="A1824" i="2"/>
  <c r="A1825" i="2"/>
  <c r="A1826" i="2"/>
  <c r="A1827" i="2"/>
  <c r="A1828" i="2"/>
  <c r="A1829" i="2"/>
  <c r="A1830" i="2"/>
  <c r="A1831" i="2"/>
  <c r="A1832" i="2"/>
  <c r="A1833" i="2"/>
  <c r="A1834" i="2"/>
  <c r="A1835" i="2"/>
  <c r="A1836" i="2"/>
  <c r="A1837" i="2"/>
  <c r="A1838" i="2"/>
  <c r="A1839" i="2"/>
  <c r="A1840" i="2"/>
  <c r="A1841" i="2"/>
  <c r="A1842" i="2"/>
  <c r="A1843" i="2"/>
  <c r="A1844" i="2"/>
  <c r="A1845" i="2"/>
  <c r="A1846" i="2"/>
  <c r="A1847" i="2"/>
  <c r="A1848" i="2"/>
  <c r="A1849" i="2"/>
  <c r="A1850" i="2"/>
  <c r="A1851" i="2"/>
  <c r="A1852" i="2"/>
  <c r="A1853" i="2"/>
  <c r="A1854" i="2"/>
  <c r="A1855" i="2"/>
  <c r="A1856" i="2"/>
  <c r="A1857" i="2"/>
  <c r="A1858" i="2"/>
  <c r="A1859" i="2"/>
  <c r="A1860" i="2"/>
  <c r="A1861" i="2"/>
  <c r="A1862" i="2"/>
  <c r="A1863" i="2"/>
  <c r="A1864" i="2"/>
  <c r="A1865" i="2"/>
  <c r="A1866" i="2"/>
  <c r="A1867" i="2"/>
  <c r="A1868" i="2"/>
  <c r="A1869" i="2"/>
  <c r="A1870" i="2"/>
  <c r="A1871" i="2"/>
  <c r="A1872" i="2"/>
  <c r="A1873" i="2"/>
  <c r="A1874" i="2"/>
  <c r="A1875" i="2"/>
  <c r="A1876" i="2"/>
  <c r="A1877" i="2"/>
  <c r="A1878" i="2"/>
  <c r="A1879" i="2"/>
  <c r="A1880" i="2"/>
  <c r="A1881" i="2"/>
  <c r="A1882" i="2"/>
  <c r="A1883" i="2"/>
  <c r="A1884" i="2"/>
  <c r="A1885" i="2"/>
  <c r="A1886" i="2"/>
  <c r="A1887" i="2"/>
  <c r="A1888" i="2"/>
  <c r="A1889" i="2"/>
  <c r="A1890" i="2"/>
  <c r="A1891" i="2"/>
  <c r="A1892" i="2"/>
  <c r="A1893" i="2"/>
  <c r="A1894" i="2"/>
  <c r="A1895" i="2"/>
  <c r="A1896" i="2"/>
  <c r="A1897" i="2"/>
  <c r="A1898" i="2"/>
  <c r="A1899" i="2"/>
  <c r="A1900" i="2"/>
  <c r="A1901" i="2"/>
  <c r="A1902" i="2"/>
  <c r="A1903" i="2"/>
  <c r="A1904" i="2"/>
  <c r="A1905" i="2"/>
  <c r="A1906" i="2"/>
  <c r="A1907" i="2"/>
  <c r="A1908" i="2"/>
  <c r="A1909" i="2"/>
  <c r="A1910" i="2"/>
  <c r="A1911" i="2"/>
  <c r="A1912" i="2"/>
  <c r="A1913" i="2"/>
  <c r="A1914" i="2"/>
  <c r="A1915" i="2"/>
  <c r="A1916" i="2"/>
  <c r="A1917" i="2"/>
  <c r="A1918" i="2"/>
  <c r="A1919" i="2"/>
  <c r="A1920" i="2"/>
  <c r="A1921" i="2"/>
  <c r="A1922" i="2"/>
  <c r="A1923" i="2"/>
  <c r="A1924" i="2"/>
  <c r="A1925" i="2"/>
  <c r="A1926" i="2"/>
  <c r="A1927" i="2"/>
  <c r="A1928" i="2"/>
  <c r="A1929" i="2"/>
  <c r="A1930" i="2"/>
  <c r="A1931" i="2"/>
  <c r="A1932" i="2"/>
  <c r="A1933" i="2"/>
  <c r="A1934" i="2"/>
  <c r="A1935" i="2"/>
  <c r="A1936" i="2"/>
  <c r="A1937" i="2"/>
  <c r="A1938" i="2"/>
  <c r="A1939" i="2"/>
  <c r="A1940" i="2"/>
  <c r="A1941" i="2"/>
  <c r="A1942" i="2"/>
  <c r="A1943" i="2"/>
  <c r="A1944" i="2"/>
  <c r="A1945" i="2"/>
  <c r="A1946" i="2"/>
  <c r="A1947" i="2"/>
  <c r="A1948" i="2"/>
  <c r="A1949" i="2"/>
  <c r="A1950" i="2"/>
  <c r="A1951" i="2"/>
  <c r="A1952" i="2"/>
  <c r="A1953" i="2"/>
  <c r="A1954" i="2"/>
  <c r="A1955" i="2"/>
  <c r="A1956" i="2"/>
  <c r="A1957" i="2"/>
  <c r="A1958" i="2"/>
  <c r="A1959" i="2"/>
  <c r="A1960" i="2"/>
  <c r="A1961" i="2"/>
  <c r="A1962" i="2"/>
  <c r="A1963" i="2"/>
  <c r="A1964" i="2"/>
  <c r="A1965" i="2"/>
  <c r="A1966" i="2"/>
  <c r="A1967" i="2"/>
  <c r="A1968" i="2"/>
  <c r="A1969" i="2"/>
  <c r="A1970" i="2"/>
  <c r="A1971" i="2"/>
  <c r="A1972" i="2"/>
  <c r="A1973" i="2"/>
  <c r="A1974" i="2"/>
  <c r="A1975" i="2"/>
  <c r="A1976" i="2"/>
  <c r="A1977" i="2"/>
  <c r="A1978" i="2"/>
  <c r="A1979" i="2"/>
  <c r="A1980" i="2"/>
  <c r="A1981" i="2"/>
  <c r="A1982" i="2"/>
  <c r="A1983" i="2"/>
  <c r="A1984" i="2"/>
  <c r="A1985" i="2"/>
  <c r="A1986" i="2"/>
  <c r="A1987" i="2"/>
  <c r="A1988" i="2"/>
  <c r="A1989" i="2"/>
  <c r="A1990" i="2"/>
  <c r="A1991" i="2"/>
  <c r="A1992" i="2"/>
  <c r="A1993" i="2"/>
  <c r="A1994" i="2"/>
  <c r="A1995" i="2"/>
  <c r="A1996" i="2"/>
  <c r="A1997" i="2"/>
  <c r="A1998" i="2"/>
  <c r="A1999" i="2"/>
  <c r="A2000" i="2"/>
  <c r="A2001" i="2"/>
  <c r="A2002" i="2"/>
  <c r="A2003" i="2"/>
  <c r="A2004" i="2"/>
  <c r="A2005" i="2"/>
  <c r="A2006" i="2"/>
  <c r="A2007" i="2"/>
  <c r="A2008" i="2"/>
  <c r="A2009" i="2"/>
  <c r="A2010" i="2"/>
  <c r="A2011" i="2"/>
  <c r="A2012" i="2"/>
  <c r="A2013" i="2"/>
  <c r="A2014" i="2"/>
  <c r="A2015" i="2"/>
  <c r="A2016" i="2"/>
  <c r="A2017" i="2"/>
  <c r="A2018" i="2"/>
  <c r="A2019" i="2"/>
  <c r="A2020" i="2"/>
  <c r="A2021" i="2"/>
  <c r="A2022" i="2"/>
  <c r="A2023" i="2"/>
  <c r="A2024" i="2"/>
  <c r="A2025" i="2"/>
  <c r="A2026" i="2"/>
  <c r="A2027" i="2"/>
  <c r="A2028" i="2"/>
  <c r="A2029" i="2"/>
  <c r="A2030" i="2"/>
  <c r="A2031" i="2"/>
  <c r="A2032" i="2"/>
  <c r="A2033" i="2"/>
  <c r="A2034" i="2"/>
  <c r="A2035" i="2"/>
  <c r="A2036" i="2"/>
  <c r="A2037" i="2"/>
  <c r="A2038" i="2"/>
  <c r="A2039" i="2"/>
  <c r="A2040" i="2"/>
  <c r="A2041" i="2"/>
  <c r="A2042" i="2"/>
  <c r="A2043" i="2"/>
  <c r="A2044" i="2"/>
  <c r="A2045" i="2"/>
  <c r="A2046" i="2"/>
  <c r="A2047" i="2"/>
  <c r="A2048" i="2"/>
  <c r="A2049" i="2"/>
  <c r="A2050" i="2"/>
  <c r="A2051" i="2"/>
  <c r="A2052" i="2"/>
  <c r="A2053" i="2"/>
  <c r="A2054" i="2"/>
  <c r="A2055" i="2"/>
  <c r="A2056" i="2"/>
  <c r="A2057" i="2"/>
  <c r="A2058" i="2"/>
  <c r="A2059" i="2"/>
  <c r="A2060" i="2"/>
  <c r="A2061" i="2"/>
  <c r="A2062" i="2"/>
  <c r="A2063" i="2"/>
  <c r="A2064" i="2"/>
  <c r="A2065" i="2"/>
  <c r="A2066" i="2"/>
  <c r="A2067" i="2"/>
  <c r="A2068" i="2"/>
  <c r="A2069" i="2"/>
  <c r="A2070" i="2"/>
  <c r="A2071" i="2"/>
  <c r="A2072" i="2"/>
  <c r="A2073" i="2"/>
  <c r="A2074" i="2"/>
  <c r="A2075" i="2"/>
  <c r="A2076" i="2"/>
  <c r="A2077" i="2"/>
  <c r="A2078" i="2"/>
  <c r="A2079" i="2"/>
  <c r="A2080" i="2"/>
  <c r="A2081" i="2"/>
  <c r="A2082" i="2"/>
  <c r="A2083" i="2"/>
  <c r="A2084" i="2"/>
  <c r="A2085" i="2"/>
  <c r="A2086" i="2"/>
  <c r="A2087" i="2"/>
  <c r="A2088" i="2"/>
  <c r="A2089" i="2"/>
  <c r="A2090" i="2"/>
  <c r="A2091" i="2"/>
  <c r="A2092" i="2"/>
  <c r="A2093" i="2"/>
  <c r="A2094" i="2"/>
  <c r="A2095" i="2"/>
  <c r="A2096" i="2"/>
  <c r="A2097" i="2"/>
  <c r="A2098" i="2"/>
  <c r="A2099" i="2"/>
  <c r="A2100" i="2"/>
  <c r="A2101" i="2"/>
  <c r="A2102" i="2"/>
  <c r="A2103" i="2"/>
  <c r="A2104" i="2"/>
  <c r="A2105" i="2"/>
  <c r="A2106" i="2"/>
  <c r="A2107" i="2"/>
  <c r="A2108" i="2"/>
  <c r="A2109" i="2"/>
  <c r="A2110" i="2"/>
  <c r="A2111" i="2"/>
  <c r="A2112" i="2"/>
  <c r="A2113" i="2"/>
  <c r="A2114" i="2"/>
  <c r="A2115" i="2"/>
  <c r="A2116" i="2"/>
  <c r="A2117" i="2"/>
  <c r="A2118" i="2"/>
  <c r="A2119" i="2"/>
  <c r="A2120" i="2"/>
  <c r="A2121" i="2"/>
  <c r="A2122" i="2"/>
  <c r="A2123" i="2"/>
  <c r="A2124" i="2"/>
  <c r="A2125" i="2"/>
  <c r="A2126" i="2"/>
  <c r="A2127" i="2"/>
  <c r="A2128" i="2"/>
  <c r="A2129" i="2"/>
  <c r="A2130" i="2"/>
  <c r="A2131" i="2"/>
  <c r="A2132" i="2"/>
  <c r="A2133" i="2"/>
  <c r="A2134" i="2"/>
  <c r="A2135" i="2"/>
  <c r="A2136" i="2"/>
  <c r="A2137" i="2"/>
  <c r="A2138" i="2"/>
  <c r="A2139" i="2"/>
  <c r="A2140" i="2"/>
  <c r="A2141" i="2"/>
  <c r="A2142" i="2"/>
  <c r="A2143" i="2"/>
  <c r="A2144" i="2"/>
  <c r="A2145" i="2"/>
  <c r="A2146" i="2"/>
  <c r="A2147" i="2"/>
  <c r="A2148" i="2"/>
  <c r="A2149" i="2"/>
  <c r="A2150" i="2"/>
  <c r="A2151" i="2"/>
  <c r="A2152" i="2"/>
  <c r="A2153" i="2"/>
  <c r="A2154" i="2"/>
  <c r="A2155" i="2"/>
  <c r="A2156" i="2"/>
  <c r="A2157" i="2"/>
  <c r="A2158" i="2"/>
  <c r="A2159" i="2"/>
  <c r="A2160" i="2"/>
  <c r="A2161" i="2"/>
  <c r="A2162" i="2"/>
  <c r="A2163" i="2"/>
  <c r="A2164" i="2"/>
  <c r="A2165" i="2"/>
  <c r="A2166" i="2"/>
  <c r="A2167" i="2"/>
  <c r="A2168" i="2"/>
  <c r="A2169" i="2"/>
  <c r="A2170" i="2"/>
  <c r="A2171" i="2"/>
  <c r="A2172" i="2"/>
  <c r="A2173" i="2"/>
  <c r="A2174" i="2"/>
  <c r="A2175" i="2"/>
  <c r="A2176" i="2"/>
  <c r="A2177" i="2"/>
  <c r="A2178" i="2"/>
  <c r="A2179" i="2"/>
  <c r="A2180" i="2"/>
  <c r="A2181" i="2"/>
  <c r="A2182" i="2"/>
  <c r="A2183" i="2"/>
  <c r="A2184" i="2"/>
  <c r="A2185" i="2"/>
  <c r="A2186" i="2"/>
  <c r="A2187" i="2"/>
  <c r="A2188" i="2"/>
  <c r="A2189" i="2"/>
  <c r="A2190" i="2"/>
  <c r="A2191" i="2"/>
  <c r="A2192" i="2"/>
  <c r="A2193" i="2"/>
  <c r="A2194" i="2"/>
  <c r="A2195" i="2"/>
  <c r="A2196" i="2"/>
  <c r="A2197" i="2"/>
  <c r="A2198" i="2"/>
  <c r="A2199" i="2"/>
  <c r="A2200" i="2"/>
  <c r="A2201" i="2"/>
  <c r="A2202" i="2"/>
  <c r="A2203" i="2"/>
  <c r="A2204" i="2"/>
  <c r="A2205" i="2"/>
  <c r="A2206" i="2"/>
  <c r="A2207" i="2"/>
  <c r="A2208" i="2"/>
  <c r="A2209" i="2"/>
  <c r="A2210" i="2"/>
  <c r="A2211" i="2"/>
  <c r="A2212" i="2"/>
  <c r="A2213" i="2"/>
  <c r="A2214" i="2"/>
  <c r="A2215" i="2"/>
  <c r="A2216" i="2"/>
  <c r="A2217" i="2"/>
  <c r="A2218" i="2"/>
  <c r="A2219" i="2"/>
  <c r="A2220" i="2"/>
  <c r="A2221" i="2"/>
  <c r="A2222" i="2"/>
  <c r="A2223" i="2"/>
  <c r="A2224" i="2"/>
  <c r="A2225" i="2"/>
  <c r="A2226" i="2"/>
  <c r="A2227" i="2"/>
  <c r="A2228" i="2"/>
  <c r="A2229" i="2"/>
  <c r="A2230" i="2"/>
  <c r="A2231" i="2"/>
  <c r="A2232" i="2"/>
  <c r="A2233" i="2"/>
  <c r="A2234" i="2"/>
  <c r="A2235" i="2"/>
  <c r="A2236" i="2"/>
  <c r="A2237" i="2"/>
  <c r="A2238" i="2"/>
  <c r="A2239" i="2"/>
  <c r="A2240" i="2"/>
  <c r="A2241" i="2"/>
  <c r="A2242" i="2"/>
  <c r="A2243" i="2"/>
  <c r="A2244" i="2"/>
  <c r="A2245" i="2"/>
  <c r="A2246" i="2"/>
  <c r="A2247" i="2"/>
  <c r="A2248" i="2"/>
  <c r="A2249" i="2"/>
  <c r="A2250" i="2"/>
  <c r="A2251" i="2"/>
  <c r="A2252" i="2"/>
  <c r="A2253" i="2"/>
  <c r="A2254" i="2"/>
  <c r="A2255" i="2"/>
  <c r="A2256" i="2"/>
  <c r="A2257" i="2"/>
  <c r="A2258" i="2"/>
  <c r="A2259" i="2"/>
  <c r="A2260" i="2"/>
  <c r="A2261" i="2"/>
  <c r="A2262" i="2"/>
  <c r="A2263" i="2"/>
  <c r="A2264" i="2"/>
  <c r="A2265" i="2"/>
  <c r="A2266" i="2"/>
  <c r="A2267" i="2"/>
  <c r="A2268" i="2"/>
  <c r="A2269" i="2"/>
  <c r="A2270" i="2"/>
  <c r="A2271" i="2"/>
  <c r="A2272" i="2"/>
  <c r="A2273" i="2"/>
  <c r="A2274" i="2"/>
  <c r="A2275" i="2"/>
  <c r="A2276" i="2"/>
  <c r="A2277" i="2"/>
  <c r="A2278" i="2"/>
  <c r="A2279" i="2"/>
  <c r="A2280" i="2"/>
  <c r="A2281" i="2"/>
  <c r="A2282" i="2"/>
  <c r="A2283" i="2"/>
  <c r="A2284" i="2"/>
  <c r="A2285" i="2"/>
  <c r="A2286" i="2"/>
  <c r="A2287" i="2"/>
  <c r="A2288" i="2"/>
  <c r="A2289" i="2"/>
  <c r="A2290" i="2"/>
  <c r="A2291" i="2"/>
  <c r="A2292" i="2"/>
  <c r="A2293" i="2"/>
  <c r="A2294" i="2"/>
  <c r="A2295" i="2"/>
  <c r="A2296" i="2"/>
  <c r="A2297" i="2"/>
  <c r="A2298" i="2"/>
  <c r="A2299" i="2"/>
  <c r="A2300" i="2"/>
  <c r="A2301" i="2"/>
  <c r="A2302" i="2"/>
  <c r="A2303" i="2"/>
  <c r="A2304" i="2"/>
  <c r="A2305" i="2"/>
  <c r="A2306" i="2"/>
  <c r="A2307" i="2"/>
  <c r="A2308" i="2"/>
  <c r="A2309" i="2"/>
  <c r="A2310" i="2"/>
  <c r="A2311" i="2"/>
  <c r="A2312" i="2"/>
  <c r="A2313" i="2"/>
  <c r="A2314" i="2"/>
  <c r="A2315" i="2"/>
  <c r="A2316" i="2"/>
  <c r="A2317" i="2"/>
  <c r="A2318" i="2"/>
  <c r="A2319" i="2"/>
  <c r="A2320" i="2"/>
  <c r="A2321" i="2"/>
  <c r="A2322" i="2"/>
  <c r="A2323" i="2"/>
  <c r="A2324" i="2"/>
  <c r="A2325" i="2"/>
  <c r="A2326" i="2"/>
  <c r="A2327" i="2"/>
  <c r="A2328" i="2"/>
  <c r="A2329" i="2"/>
  <c r="A2330" i="2"/>
  <c r="A2331" i="2"/>
  <c r="A2332" i="2"/>
  <c r="A2333" i="2"/>
  <c r="A2334" i="2"/>
  <c r="A2335" i="2"/>
  <c r="A2336" i="2"/>
  <c r="A2337" i="2"/>
  <c r="A2338" i="2"/>
  <c r="A2339" i="2"/>
  <c r="A2340" i="2"/>
  <c r="A2341" i="2"/>
  <c r="A2342" i="2"/>
  <c r="A2343" i="2"/>
  <c r="A2344" i="2"/>
  <c r="A2345" i="2"/>
  <c r="A2346" i="2"/>
  <c r="A2347" i="2"/>
  <c r="A2348" i="2"/>
  <c r="A2349" i="2"/>
  <c r="A2350" i="2"/>
  <c r="A2351" i="2"/>
  <c r="A2352" i="2"/>
  <c r="A2353" i="2"/>
  <c r="A2354" i="2"/>
  <c r="A2355" i="2"/>
  <c r="A2356" i="2"/>
  <c r="A2357" i="2"/>
  <c r="A2358" i="2"/>
  <c r="A2359" i="2"/>
  <c r="A2360" i="2"/>
  <c r="A2361" i="2"/>
  <c r="A2362" i="2"/>
  <c r="A2363" i="2"/>
  <c r="A2364" i="2"/>
  <c r="A2365" i="2"/>
  <c r="A2366" i="2"/>
  <c r="A2367" i="2"/>
  <c r="A2368" i="2"/>
  <c r="A2369" i="2"/>
  <c r="A2370" i="2"/>
  <c r="A2371" i="2"/>
  <c r="A2372" i="2"/>
  <c r="A2373" i="2"/>
  <c r="A2374" i="2"/>
  <c r="A2375" i="2"/>
  <c r="A2376" i="2"/>
  <c r="A2377" i="2"/>
  <c r="A2378" i="2"/>
  <c r="A2379" i="2"/>
  <c r="A2380" i="2"/>
  <c r="A2381" i="2"/>
  <c r="A2382" i="2"/>
  <c r="A2383" i="2"/>
  <c r="A2384" i="2"/>
  <c r="A2385" i="2"/>
  <c r="A2386" i="2"/>
  <c r="A2387" i="2"/>
  <c r="A2388" i="2"/>
  <c r="A2389" i="2"/>
  <c r="A2390" i="2"/>
  <c r="A2391" i="2"/>
  <c r="A2392" i="2"/>
  <c r="A2393" i="2"/>
  <c r="A2394" i="2"/>
  <c r="A2395" i="2"/>
  <c r="A2396" i="2"/>
  <c r="A2397" i="2"/>
  <c r="A2398" i="2"/>
  <c r="A2399" i="2"/>
  <c r="A2400" i="2"/>
  <c r="A2401" i="2"/>
  <c r="A2402" i="2"/>
  <c r="A2403" i="2"/>
  <c r="A2404" i="2"/>
  <c r="A2405" i="2"/>
  <c r="A2406" i="2"/>
  <c r="A2407" i="2"/>
  <c r="A2408" i="2"/>
  <c r="A2409" i="2"/>
  <c r="A2410" i="2"/>
  <c r="A2411" i="2"/>
  <c r="A2412" i="2"/>
  <c r="A2413" i="2"/>
  <c r="A2414" i="2"/>
  <c r="A2415" i="2"/>
  <c r="A2416" i="2"/>
  <c r="A2417" i="2"/>
  <c r="A2418" i="2"/>
  <c r="A2419" i="2"/>
  <c r="A2420" i="2"/>
  <c r="A2421" i="2"/>
  <c r="A2422" i="2"/>
  <c r="A2423" i="2"/>
  <c r="A2424" i="2"/>
  <c r="A2425" i="2"/>
  <c r="A2426" i="2"/>
  <c r="A2427" i="2"/>
  <c r="A2428" i="2"/>
  <c r="A2429" i="2"/>
  <c r="A2430" i="2"/>
  <c r="A2431" i="2"/>
  <c r="A2432" i="2"/>
  <c r="A2433" i="2"/>
  <c r="A2434" i="2"/>
  <c r="A2435" i="2"/>
  <c r="A2436" i="2"/>
  <c r="A2437" i="2"/>
  <c r="A2438" i="2"/>
  <c r="A2439" i="2"/>
  <c r="A2440" i="2"/>
  <c r="A2441" i="2"/>
  <c r="A2442" i="2"/>
  <c r="A2443" i="2"/>
  <c r="A2444" i="2"/>
  <c r="A2445" i="2"/>
  <c r="A2446" i="2"/>
  <c r="A2447" i="2"/>
  <c r="A2448" i="2"/>
  <c r="A2449" i="2"/>
  <c r="A2450" i="2"/>
  <c r="A2451" i="2"/>
  <c r="A2452" i="2"/>
  <c r="A2453" i="2"/>
  <c r="A2454" i="2"/>
  <c r="A2455" i="2"/>
  <c r="A2456" i="2"/>
  <c r="A2457" i="2"/>
  <c r="A2458" i="2"/>
  <c r="A2459" i="2"/>
  <c r="A2460" i="2"/>
  <c r="A2461" i="2"/>
  <c r="A2462" i="2"/>
  <c r="A2463" i="2"/>
  <c r="A2464" i="2"/>
  <c r="A2465" i="2"/>
  <c r="A2466" i="2"/>
  <c r="A2467" i="2"/>
  <c r="A2468" i="2"/>
  <c r="A2469" i="2"/>
  <c r="A2470" i="2"/>
  <c r="A2471" i="2"/>
  <c r="A2472" i="2"/>
  <c r="A2473" i="2"/>
  <c r="A2474" i="2"/>
  <c r="A2475" i="2"/>
  <c r="A2476" i="2"/>
  <c r="A2477" i="2"/>
  <c r="A2478" i="2"/>
  <c r="A2479" i="2"/>
  <c r="A2480" i="2"/>
  <c r="A2481" i="2"/>
  <c r="A2482" i="2"/>
  <c r="A2483" i="2"/>
  <c r="A2484" i="2"/>
  <c r="A2485" i="2"/>
  <c r="A2486" i="2"/>
  <c r="A2487" i="2"/>
  <c r="A2488" i="2"/>
  <c r="A2489" i="2"/>
  <c r="A2490" i="2"/>
  <c r="A2491" i="2"/>
  <c r="A2492" i="2"/>
  <c r="A2493" i="2"/>
  <c r="A2494" i="2"/>
  <c r="A2495" i="2"/>
  <c r="A2496" i="2"/>
  <c r="A2497" i="2"/>
  <c r="A2498" i="2"/>
  <c r="A2499" i="2"/>
  <c r="A2500" i="2"/>
  <c r="A2501" i="2"/>
  <c r="A2502" i="2"/>
  <c r="A2503" i="2"/>
  <c r="A2504" i="2"/>
  <c r="A2505" i="2"/>
  <c r="A2506" i="2"/>
  <c r="A2507" i="2"/>
  <c r="A2508" i="2"/>
  <c r="A2509" i="2"/>
  <c r="A2510" i="2"/>
  <c r="A2511" i="2"/>
  <c r="A2512" i="2"/>
  <c r="A2513" i="2"/>
  <c r="A2514" i="2"/>
  <c r="A2515" i="2"/>
  <c r="A2516" i="2"/>
  <c r="A2517" i="2"/>
  <c r="A2518" i="2"/>
  <c r="A2519" i="2"/>
  <c r="A2520" i="2"/>
  <c r="A2521" i="2"/>
  <c r="A2522" i="2"/>
  <c r="A2523" i="2"/>
  <c r="A2524" i="2"/>
  <c r="A2525" i="2"/>
  <c r="A2526" i="2"/>
  <c r="A2527" i="2"/>
  <c r="A2528" i="2"/>
  <c r="A2529" i="2"/>
  <c r="A2530" i="2"/>
  <c r="A2531" i="2"/>
  <c r="A2532" i="2"/>
  <c r="A2533" i="2"/>
  <c r="A2534" i="2"/>
  <c r="A2535" i="2"/>
  <c r="A2536" i="2"/>
  <c r="A2537" i="2"/>
  <c r="A2538" i="2"/>
  <c r="A2539" i="2"/>
  <c r="A2540" i="2"/>
  <c r="A2541" i="2"/>
  <c r="A2542" i="2"/>
  <c r="A2543" i="2"/>
  <c r="A2544" i="2"/>
  <c r="A2545" i="2"/>
  <c r="A2546" i="2"/>
  <c r="A2547" i="2"/>
  <c r="A2548" i="2"/>
  <c r="A2549" i="2"/>
  <c r="A2550" i="2"/>
  <c r="A2551" i="2"/>
  <c r="A2552" i="2"/>
  <c r="A2553" i="2"/>
  <c r="A2554" i="2"/>
  <c r="A2555" i="2"/>
  <c r="A2556" i="2"/>
  <c r="A2557" i="2"/>
  <c r="A2558" i="2"/>
  <c r="A2559" i="2"/>
  <c r="A2560" i="2"/>
  <c r="A2561" i="2"/>
  <c r="A2562" i="2"/>
  <c r="A2563" i="2"/>
  <c r="A2564" i="2"/>
  <c r="A2565" i="2"/>
  <c r="A2566" i="2"/>
  <c r="A2567" i="2"/>
  <c r="A2568" i="2"/>
  <c r="A2569" i="2"/>
  <c r="A2570" i="2"/>
  <c r="A2571" i="2"/>
  <c r="A2572" i="2"/>
  <c r="A2573" i="2"/>
  <c r="A2574" i="2"/>
  <c r="A2575" i="2"/>
  <c r="A2576" i="2"/>
  <c r="A2577" i="2"/>
  <c r="A2578" i="2"/>
  <c r="A2579" i="2"/>
  <c r="A2580" i="2"/>
  <c r="A2581" i="2"/>
  <c r="A2582" i="2"/>
  <c r="A2583" i="2"/>
  <c r="A2584" i="2"/>
  <c r="A2585" i="2"/>
  <c r="A2586" i="2"/>
  <c r="A2587" i="2"/>
  <c r="A2588" i="2"/>
  <c r="A2589" i="2"/>
  <c r="A2590" i="2"/>
  <c r="A2591" i="2"/>
  <c r="A2592" i="2"/>
  <c r="A2593" i="2"/>
  <c r="A2594" i="2"/>
  <c r="A2595" i="2"/>
  <c r="A2596" i="2"/>
  <c r="A2597" i="2"/>
  <c r="A2598" i="2"/>
  <c r="A2599" i="2"/>
  <c r="A2600" i="2"/>
  <c r="A2601" i="2"/>
  <c r="A2602" i="2"/>
  <c r="A2603" i="2"/>
  <c r="A2604" i="2"/>
  <c r="A2605" i="2"/>
  <c r="A2606" i="2"/>
  <c r="A2607" i="2"/>
  <c r="A2608" i="2"/>
  <c r="A2609" i="2"/>
  <c r="A2610" i="2"/>
  <c r="A2611" i="2"/>
  <c r="A2612" i="2"/>
  <c r="A2613" i="2"/>
  <c r="A2614" i="2"/>
  <c r="A2615" i="2"/>
  <c r="A2616" i="2"/>
  <c r="A2617" i="2"/>
  <c r="A2618" i="2"/>
  <c r="A2619" i="2"/>
  <c r="A2620" i="2"/>
  <c r="A2621" i="2"/>
  <c r="A2622" i="2"/>
  <c r="A2623" i="2"/>
  <c r="A2624" i="2"/>
  <c r="A2625" i="2"/>
  <c r="A2626" i="2"/>
  <c r="A2627" i="2"/>
  <c r="A2628" i="2"/>
  <c r="A2629" i="2"/>
  <c r="A2630" i="2"/>
  <c r="A2631" i="2"/>
  <c r="A2632" i="2"/>
  <c r="A2633" i="2"/>
  <c r="A2634" i="2"/>
  <c r="A2635" i="2"/>
  <c r="A2636" i="2"/>
  <c r="A2637" i="2"/>
  <c r="A2638" i="2"/>
  <c r="A2639" i="2"/>
  <c r="A2640" i="2"/>
  <c r="A2641" i="2"/>
  <c r="A2642" i="2"/>
  <c r="A2643" i="2"/>
  <c r="A2644" i="2"/>
  <c r="A2645" i="2"/>
  <c r="A2646" i="2"/>
  <c r="A2647" i="2"/>
  <c r="A2648" i="2"/>
  <c r="A2649" i="2"/>
  <c r="A2650" i="2"/>
  <c r="A2651" i="2"/>
  <c r="A2652" i="2"/>
  <c r="A2653" i="2"/>
  <c r="A2654" i="2"/>
  <c r="A2655" i="2"/>
  <c r="A2656" i="2"/>
  <c r="A2657" i="2"/>
  <c r="A2658" i="2"/>
  <c r="A2659" i="2"/>
  <c r="A2660" i="2"/>
  <c r="A2661" i="2"/>
  <c r="A2662" i="2"/>
  <c r="A2663" i="2"/>
  <c r="A2664" i="2"/>
  <c r="A2665" i="2"/>
  <c r="A2666" i="2"/>
  <c r="A2667" i="2"/>
  <c r="A2668" i="2"/>
  <c r="A2669" i="2"/>
  <c r="A2670" i="2"/>
  <c r="A2671" i="2"/>
  <c r="A2672" i="2"/>
  <c r="A2673" i="2"/>
  <c r="A2674" i="2"/>
  <c r="A2675" i="2"/>
  <c r="A2676" i="2"/>
  <c r="A2677" i="2"/>
  <c r="A2678" i="2"/>
  <c r="A2679" i="2"/>
  <c r="A2680" i="2"/>
  <c r="A2681" i="2"/>
  <c r="A2682" i="2"/>
  <c r="A2683" i="2"/>
  <c r="A2684" i="2"/>
  <c r="A2685" i="2"/>
  <c r="A2686" i="2"/>
  <c r="A2687" i="2"/>
  <c r="A2688" i="2"/>
  <c r="A2689" i="2"/>
  <c r="A2690" i="2"/>
  <c r="A2691" i="2"/>
  <c r="A2692" i="2"/>
  <c r="A2693" i="2"/>
  <c r="A2694" i="2"/>
  <c r="A2695" i="2"/>
  <c r="A2696" i="2"/>
  <c r="A2697" i="2"/>
  <c r="A2698" i="2"/>
  <c r="A2699" i="2"/>
  <c r="A2700" i="2"/>
  <c r="A2701" i="2"/>
  <c r="A2702" i="2"/>
  <c r="A2703" i="2"/>
  <c r="A2704" i="2"/>
  <c r="A2705" i="2"/>
  <c r="A2706" i="2"/>
  <c r="A2707" i="2"/>
  <c r="A2708" i="2"/>
  <c r="A2709" i="2"/>
  <c r="A2710" i="2"/>
  <c r="A2711" i="2"/>
  <c r="A2712" i="2"/>
  <c r="A2713" i="2"/>
  <c r="A2714" i="2"/>
  <c r="A2715" i="2"/>
  <c r="A2716" i="2"/>
  <c r="A2717" i="2"/>
  <c r="A2718" i="2"/>
  <c r="A2719" i="2"/>
  <c r="A2720" i="2"/>
  <c r="A2721" i="2"/>
  <c r="A2722" i="2"/>
  <c r="A2723" i="2"/>
  <c r="A2724" i="2"/>
  <c r="A2725" i="2"/>
  <c r="A2726" i="2"/>
  <c r="A2727" i="2"/>
  <c r="A2728" i="2"/>
  <c r="A2729" i="2"/>
  <c r="A2730" i="2"/>
  <c r="A2731" i="2"/>
  <c r="A2732" i="2"/>
  <c r="A2733" i="2"/>
  <c r="A2734" i="2"/>
  <c r="A2735" i="2"/>
  <c r="A2736" i="2"/>
  <c r="A2737" i="2"/>
  <c r="A2738" i="2"/>
  <c r="A2739" i="2"/>
  <c r="A2740" i="2"/>
  <c r="A2741" i="2"/>
  <c r="A2742" i="2"/>
  <c r="A2743" i="2"/>
  <c r="A2744" i="2"/>
  <c r="A2745" i="2"/>
  <c r="A2746" i="2"/>
  <c r="A2747" i="2"/>
  <c r="A2748" i="2"/>
  <c r="A2749" i="2"/>
  <c r="A2750" i="2"/>
  <c r="A2751" i="2"/>
  <c r="A2752" i="2"/>
  <c r="A2753" i="2"/>
  <c r="A2754" i="2"/>
  <c r="A2755" i="2"/>
  <c r="A2756" i="2"/>
  <c r="A2757" i="2"/>
  <c r="A2758" i="2"/>
  <c r="A2759" i="2"/>
  <c r="A2760" i="2"/>
  <c r="A2761" i="2"/>
  <c r="A2762" i="2"/>
  <c r="A2763" i="2"/>
  <c r="A2764" i="2"/>
  <c r="A2765" i="2"/>
  <c r="A2766" i="2"/>
  <c r="A2767" i="2"/>
  <c r="A2768" i="2"/>
  <c r="A2769" i="2"/>
  <c r="A2770" i="2"/>
  <c r="A2771" i="2"/>
  <c r="A2772" i="2"/>
  <c r="A2773" i="2"/>
  <c r="A2774" i="2"/>
  <c r="A2775" i="2"/>
  <c r="A2776" i="2"/>
  <c r="A2777" i="2"/>
  <c r="A2778" i="2"/>
  <c r="A2779" i="2"/>
  <c r="A2780" i="2"/>
  <c r="A2781" i="2"/>
  <c r="A2782" i="2"/>
  <c r="A2783" i="2"/>
  <c r="A2784" i="2"/>
  <c r="A2785" i="2"/>
  <c r="A2786" i="2"/>
  <c r="A2787" i="2"/>
  <c r="A2788" i="2"/>
  <c r="A2789" i="2"/>
  <c r="A2790" i="2"/>
  <c r="A2791" i="2"/>
  <c r="A2792" i="2"/>
  <c r="A2793" i="2"/>
  <c r="A2794" i="2"/>
  <c r="A2795" i="2"/>
  <c r="A2796" i="2"/>
  <c r="A2797" i="2"/>
  <c r="A2798" i="2"/>
  <c r="A2799" i="2"/>
  <c r="A2800" i="2"/>
  <c r="A2801" i="2"/>
  <c r="A2802" i="2"/>
  <c r="A2803" i="2"/>
  <c r="A2804" i="2"/>
  <c r="A2805" i="2"/>
  <c r="A2806" i="2"/>
  <c r="A2807" i="2"/>
  <c r="A2808" i="2"/>
  <c r="A2809" i="2"/>
  <c r="A2810" i="2"/>
  <c r="A2811" i="2"/>
  <c r="A2812" i="2"/>
  <c r="A2813" i="2"/>
  <c r="A2814" i="2"/>
  <c r="A2815" i="2"/>
  <c r="A2816" i="2"/>
  <c r="A2817" i="2"/>
  <c r="A2818" i="2"/>
  <c r="A2819" i="2"/>
  <c r="A2820" i="2"/>
  <c r="A2821" i="2"/>
  <c r="A2822" i="2"/>
  <c r="A2823" i="2"/>
  <c r="A2824" i="2"/>
  <c r="A2825" i="2"/>
  <c r="A2826" i="2"/>
  <c r="A2827" i="2"/>
  <c r="A2828" i="2"/>
  <c r="A2829" i="2"/>
  <c r="A2830" i="2"/>
  <c r="A2831" i="2"/>
  <c r="A2832" i="2"/>
  <c r="A2833" i="2"/>
  <c r="A2834" i="2"/>
  <c r="A2835" i="2"/>
  <c r="A2836" i="2"/>
  <c r="A2837" i="2"/>
  <c r="A2838" i="2"/>
  <c r="A2839" i="2"/>
  <c r="A2840" i="2"/>
  <c r="A2841" i="2"/>
  <c r="A2842" i="2"/>
  <c r="A2843" i="2"/>
  <c r="A2844" i="2"/>
  <c r="A2845" i="2"/>
  <c r="A2846" i="2"/>
  <c r="A2847" i="2"/>
  <c r="A2848" i="2"/>
  <c r="A2849" i="2"/>
  <c r="A2850" i="2"/>
  <c r="A2851" i="2"/>
  <c r="A2852" i="2"/>
  <c r="A2853" i="2"/>
  <c r="A2854" i="2"/>
  <c r="A2855" i="2"/>
  <c r="A2856" i="2"/>
  <c r="A2857" i="2"/>
  <c r="A2858" i="2"/>
  <c r="A2859" i="2"/>
  <c r="A2860" i="2"/>
  <c r="A2861" i="2"/>
  <c r="A2862" i="2"/>
  <c r="A2863" i="2"/>
  <c r="A2864" i="2"/>
  <c r="A2865" i="2"/>
  <c r="A2866" i="2"/>
  <c r="A2867" i="2"/>
  <c r="A2868" i="2"/>
  <c r="A2869" i="2"/>
  <c r="A2870" i="2"/>
  <c r="A2871" i="2"/>
  <c r="A2872" i="2"/>
  <c r="A2873" i="2"/>
  <c r="A2874" i="2"/>
  <c r="A2875" i="2"/>
  <c r="A2876" i="2"/>
  <c r="A2877" i="2"/>
  <c r="A2878" i="2"/>
  <c r="A2879" i="2"/>
  <c r="A2880" i="2"/>
  <c r="A2881" i="2"/>
  <c r="A2882" i="2"/>
  <c r="A2883" i="2"/>
  <c r="A2884" i="2"/>
  <c r="A2885" i="2"/>
  <c r="A2886" i="2"/>
  <c r="A2887" i="2"/>
  <c r="A2888" i="2"/>
  <c r="A2889" i="2"/>
  <c r="A2890" i="2"/>
  <c r="A2891" i="2"/>
  <c r="A2892" i="2"/>
  <c r="A2893" i="2"/>
  <c r="A2894" i="2"/>
  <c r="A2895" i="2"/>
  <c r="A2896" i="2"/>
  <c r="A2897" i="2"/>
  <c r="A2898" i="2"/>
  <c r="A2899" i="2"/>
  <c r="A2900" i="2"/>
  <c r="A2901" i="2"/>
  <c r="A2902" i="2"/>
  <c r="A2903" i="2"/>
  <c r="A2904" i="2"/>
  <c r="A2905" i="2"/>
  <c r="A2906" i="2"/>
  <c r="A2907" i="2"/>
  <c r="A2908" i="2"/>
  <c r="A2909" i="2"/>
  <c r="A2910" i="2"/>
  <c r="A2911" i="2"/>
  <c r="A2912" i="2"/>
  <c r="A2913" i="2"/>
  <c r="A2914" i="2"/>
  <c r="A2915" i="2"/>
  <c r="A2916" i="2"/>
  <c r="A2917" i="2"/>
  <c r="A2918" i="2"/>
  <c r="A2919" i="2"/>
  <c r="A2920" i="2"/>
  <c r="A2921" i="2"/>
  <c r="A2922" i="2"/>
  <c r="A2923" i="2"/>
  <c r="A2924" i="2"/>
  <c r="A2925" i="2"/>
  <c r="A2926" i="2"/>
  <c r="A2927" i="2"/>
  <c r="A2928" i="2"/>
  <c r="A2929" i="2"/>
  <c r="A2930" i="2"/>
  <c r="A2931" i="2"/>
  <c r="A2932" i="2"/>
  <c r="A2933" i="2"/>
  <c r="A2934" i="2"/>
  <c r="A2935" i="2"/>
  <c r="A2936" i="2"/>
  <c r="A2937" i="2"/>
  <c r="A2938" i="2"/>
  <c r="A2939" i="2"/>
  <c r="A2940" i="2"/>
  <c r="A2941" i="2"/>
  <c r="A2942" i="2"/>
  <c r="A2943" i="2"/>
  <c r="A2944" i="2"/>
  <c r="A2945" i="2"/>
  <c r="A2946" i="2"/>
  <c r="A2947" i="2"/>
  <c r="A2948" i="2"/>
  <c r="A2949" i="2"/>
  <c r="A2950" i="2"/>
  <c r="A2951" i="2"/>
  <c r="A2952" i="2"/>
  <c r="A2953" i="2"/>
  <c r="A2954" i="2"/>
  <c r="A2955" i="2"/>
  <c r="A2956" i="2"/>
  <c r="A2957" i="2"/>
  <c r="A2958" i="2"/>
  <c r="A2959" i="2"/>
  <c r="A2960" i="2"/>
  <c r="A2961" i="2"/>
  <c r="A2962" i="2"/>
  <c r="A2963" i="2"/>
  <c r="A2964" i="2"/>
  <c r="A2965" i="2"/>
  <c r="A2966" i="2"/>
  <c r="A2967" i="2"/>
  <c r="A2968" i="2"/>
  <c r="A2969" i="2"/>
  <c r="A2970" i="2"/>
  <c r="A2971" i="2"/>
  <c r="A2972" i="2"/>
  <c r="A2973" i="2"/>
  <c r="A2974" i="2"/>
  <c r="A2975" i="2"/>
  <c r="A2976" i="2"/>
  <c r="A2977" i="2"/>
  <c r="A2978" i="2"/>
  <c r="A2979" i="2"/>
  <c r="A2980" i="2"/>
  <c r="A2981" i="2"/>
  <c r="A2982" i="2"/>
  <c r="A2983" i="2"/>
  <c r="A2984" i="2"/>
  <c r="A2985" i="2"/>
  <c r="A2986" i="2"/>
  <c r="A2987" i="2"/>
  <c r="A2988" i="2"/>
  <c r="A2989" i="2"/>
  <c r="A2990" i="2"/>
  <c r="A2991" i="2"/>
  <c r="A2992" i="2"/>
  <c r="A2993" i="2"/>
  <c r="A2994" i="2"/>
  <c r="A2995" i="2"/>
  <c r="A2996" i="2"/>
  <c r="A2997" i="2"/>
  <c r="A2998" i="2"/>
  <c r="A2999" i="2"/>
  <c r="A3000" i="2"/>
  <c r="A3001" i="2"/>
  <c r="A3002" i="2"/>
  <c r="A3003" i="2"/>
  <c r="A3004" i="2"/>
  <c r="A3005" i="2"/>
  <c r="A3006" i="2"/>
  <c r="A3007" i="2"/>
  <c r="A3008" i="2"/>
  <c r="A3009" i="2"/>
  <c r="A3010" i="2"/>
  <c r="A3011" i="2"/>
  <c r="A3012" i="2"/>
  <c r="A3013" i="2"/>
  <c r="A3014" i="2"/>
  <c r="A3015" i="2"/>
  <c r="A3016" i="2"/>
  <c r="A3017" i="2"/>
  <c r="A3018" i="2"/>
  <c r="A3019" i="2"/>
  <c r="A3020" i="2"/>
  <c r="A3021" i="2"/>
  <c r="A3022" i="2"/>
  <c r="A3023" i="2"/>
  <c r="A3024" i="2"/>
  <c r="A3025" i="2"/>
  <c r="A3026" i="2"/>
  <c r="A3027" i="2"/>
  <c r="A3028" i="2"/>
  <c r="A3029" i="2"/>
  <c r="A3030" i="2"/>
  <c r="A3031" i="2"/>
  <c r="A3032" i="2"/>
  <c r="A3033" i="2"/>
  <c r="A3034" i="2"/>
  <c r="A3035" i="2"/>
  <c r="A3036" i="2"/>
  <c r="A3037" i="2"/>
  <c r="A3038" i="2"/>
  <c r="A3039" i="2"/>
  <c r="A3040" i="2"/>
  <c r="A3041" i="2"/>
  <c r="A3042" i="2"/>
  <c r="A3043" i="2"/>
  <c r="A3044" i="2"/>
  <c r="A3045" i="2"/>
  <c r="A3046" i="2"/>
  <c r="A3047" i="2"/>
  <c r="A3048" i="2"/>
  <c r="A3049" i="2"/>
  <c r="A3050" i="2"/>
  <c r="A3051" i="2"/>
  <c r="A3052" i="2"/>
  <c r="A3053" i="2"/>
  <c r="A3054" i="2"/>
  <c r="A3055" i="2"/>
  <c r="A3056" i="2"/>
  <c r="A3057" i="2"/>
  <c r="A3058" i="2"/>
  <c r="A3059" i="2"/>
  <c r="A3060" i="2"/>
  <c r="A3061" i="2"/>
  <c r="A3062" i="2"/>
  <c r="A3063" i="2"/>
  <c r="A3064" i="2"/>
  <c r="A3065" i="2"/>
  <c r="A3066" i="2"/>
  <c r="A3067" i="2"/>
  <c r="A3068" i="2"/>
  <c r="A3069" i="2"/>
  <c r="A3070" i="2"/>
  <c r="A3071" i="2"/>
  <c r="A3072" i="2"/>
  <c r="A3073" i="2"/>
  <c r="A3074" i="2"/>
  <c r="A3075" i="2"/>
  <c r="A3076" i="2"/>
  <c r="A3077" i="2"/>
  <c r="A3078" i="2"/>
  <c r="A3079" i="2"/>
  <c r="A3080" i="2"/>
  <c r="A3081" i="2"/>
  <c r="A3082" i="2"/>
  <c r="A3083" i="2"/>
  <c r="A3084" i="2"/>
  <c r="A3085" i="2"/>
  <c r="A3086" i="2"/>
  <c r="A3087" i="2"/>
  <c r="A3088" i="2"/>
  <c r="A3089" i="2"/>
  <c r="A3090" i="2"/>
  <c r="A3091" i="2"/>
  <c r="A3092" i="2"/>
  <c r="A3093" i="2"/>
  <c r="A3094" i="2"/>
  <c r="A3095" i="2"/>
  <c r="A3096" i="2"/>
  <c r="A3097" i="2"/>
  <c r="A3098" i="2"/>
  <c r="A3099" i="2"/>
  <c r="A3100" i="2"/>
  <c r="A3101" i="2"/>
  <c r="A3102" i="2"/>
  <c r="A3103" i="2"/>
  <c r="A3104" i="2"/>
  <c r="A3105" i="2"/>
  <c r="A3106" i="2"/>
  <c r="A3107" i="2"/>
  <c r="A3108" i="2"/>
  <c r="A3109" i="2"/>
  <c r="A3110" i="2"/>
  <c r="A3111" i="2"/>
  <c r="A3112" i="2"/>
  <c r="A3113" i="2"/>
  <c r="A3114" i="2"/>
  <c r="A3115" i="2"/>
  <c r="A3116" i="2"/>
  <c r="A3117" i="2"/>
  <c r="A3118" i="2"/>
  <c r="A3119" i="2"/>
  <c r="A3120" i="2"/>
  <c r="A3121" i="2"/>
  <c r="A3122" i="2"/>
  <c r="A3123" i="2"/>
  <c r="A3124" i="2"/>
  <c r="A3125" i="2"/>
  <c r="A3126" i="2"/>
  <c r="A3127" i="2"/>
  <c r="A3128" i="2"/>
  <c r="A3129" i="2"/>
  <c r="A3130" i="2"/>
  <c r="A3131" i="2"/>
  <c r="A3132" i="2"/>
  <c r="A3133" i="2"/>
  <c r="A3134" i="2"/>
  <c r="A3135" i="2"/>
  <c r="A3136" i="2"/>
  <c r="A3137" i="2"/>
  <c r="A3138" i="2"/>
  <c r="A3139" i="2"/>
  <c r="A3140" i="2"/>
  <c r="A3141" i="2"/>
  <c r="A3142" i="2"/>
  <c r="A3143" i="2"/>
  <c r="A3144" i="2"/>
  <c r="A3145" i="2"/>
  <c r="A3146" i="2"/>
  <c r="A3147" i="2"/>
  <c r="A3148" i="2"/>
  <c r="A3149" i="2"/>
  <c r="A3150" i="2"/>
  <c r="A3151" i="2"/>
  <c r="A3152" i="2"/>
  <c r="A3153" i="2"/>
  <c r="A3154" i="2"/>
  <c r="A3155" i="2"/>
  <c r="A3156" i="2"/>
  <c r="A3157" i="2"/>
  <c r="A3158" i="2"/>
  <c r="A3159" i="2"/>
  <c r="A3160" i="2"/>
  <c r="A3161" i="2"/>
  <c r="A3162" i="2"/>
  <c r="A3163" i="2"/>
  <c r="A3164" i="2"/>
  <c r="A3165" i="2"/>
  <c r="A3166" i="2"/>
  <c r="A3167" i="2"/>
  <c r="A3168" i="2"/>
  <c r="A3169" i="2"/>
  <c r="A3170" i="2"/>
  <c r="A3171" i="2"/>
  <c r="A3172" i="2"/>
  <c r="A3173" i="2"/>
  <c r="A3174" i="2"/>
  <c r="A3175" i="2"/>
  <c r="A3176" i="2"/>
  <c r="A3177" i="2"/>
  <c r="A3178" i="2"/>
  <c r="A3179" i="2"/>
  <c r="A3180" i="2"/>
  <c r="A3181" i="2"/>
  <c r="A3182" i="2"/>
  <c r="A3183" i="2"/>
  <c r="A3184" i="2"/>
  <c r="A3185" i="2"/>
  <c r="A3186" i="2"/>
  <c r="A3187" i="2"/>
  <c r="A3188" i="2"/>
  <c r="A3189" i="2"/>
  <c r="A3190" i="2"/>
  <c r="A3191" i="2"/>
  <c r="A3192" i="2"/>
  <c r="A3193" i="2"/>
  <c r="A3194" i="2"/>
  <c r="A3195" i="2"/>
  <c r="A3196" i="2"/>
  <c r="A3197" i="2"/>
  <c r="A3198" i="2"/>
  <c r="A3199" i="2"/>
  <c r="A3200" i="2"/>
  <c r="A3201" i="2"/>
  <c r="A3202" i="2"/>
  <c r="A3203" i="2"/>
  <c r="A3204" i="2"/>
  <c r="A3205" i="2"/>
  <c r="A3206" i="2"/>
  <c r="A3207" i="2"/>
  <c r="A3208" i="2"/>
  <c r="A3209" i="2"/>
  <c r="A3210" i="2"/>
  <c r="A3211" i="2"/>
  <c r="A3212" i="2"/>
  <c r="A3213" i="2"/>
  <c r="A3214" i="2"/>
  <c r="A3215" i="2"/>
  <c r="A3216" i="2"/>
  <c r="A3217" i="2"/>
  <c r="A3218" i="2"/>
  <c r="A3219" i="2"/>
  <c r="A3220" i="2"/>
  <c r="A3221" i="2"/>
  <c r="A3222" i="2"/>
  <c r="A3223" i="2"/>
  <c r="A3224" i="2"/>
  <c r="A3225" i="2"/>
  <c r="A3226" i="2"/>
  <c r="A3227" i="2"/>
  <c r="A3228" i="2"/>
  <c r="A3229" i="2"/>
  <c r="A3230" i="2"/>
  <c r="A3231" i="2"/>
  <c r="A3232" i="2"/>
  <c r="A3233" i="2"/>
  <c r="A3234" i="2"/>
  <c r="A3235" i="2"/>
  <c r="A3236" i="2"/>
  <c r="A3237" i="2"/>
  <c r="A3238" i="2"/>
  <c r="A3239" i="2"/>
  <c r="A3240" i="2"/>
  <c r="A3241" i="2"/>
  <c r="A3242" i="2"/>
  <c r="A3243" i="2"/>
  <c r="A3244" i="2"/>
  <c r="A3245" i="2"/>
  <c r="A3246" i="2"/>
  <c r="A3247" i="2"/>
  <c r="A3248" i="2"/>
  <c r="A3249" i="2"/>
  <c r="A3250" i="2"/>
  <c r="A3251" i="2"/>
  <c r="A3252" i="2"/>
  <c r="A3253" i="2"/>
  <c r="A3254" i="2"/>
  <c r="A3255" i="2"/>
  <c r="A3256" i="2"/>
  <c r="A3257" i="2"/>
  <c r="A3258" i="2"/>
  <c r="A3259" i="2"/>
  <c r="A3260" i="2"/>
  <c r="A3261" i="2"/>
  <c r="A3262" i="2"/>
  <c r="A3263" i="2"/>
  <c r="A3264" i="2"/>
  <c r="A3265" i="2"/>
  <c r="A3266" i="2"/>
  <c r="A3267" i="2"/>
  <c r="A3268" i="2"/>
  <c r="A3269" i="2"/>
  <c r="A3270" i="2"/>
  <c r="A3271" i="2"/>
  <c r="A3272" i="2"/>
  <c r="A3273" i="2"/>
  <c r="A3274" i="2"/>
  <c r="A3275" i="2"/>
  <c r="A3276" i="2"/>
  <c r="A3277" i="2"/>
  <c r="A3278" i="2"/>
  <c r="A3279" i="2"/>
  <c r="A3280" i="2"/>
  <c r="A3281" i="2"/>
  <c r="A3282" i="2"/>
  <c r="A3283" i="2"/>
  <c r="A3284" i="2"/>
  <c r="A3285" i="2"/>
  <c r="A3286" i="2"/>
  <c r="A3287" i="2"/>
  <c r="A3288" i="2"/>
  <c r="A3289" i="2"/>
  <c r="A3290" i="2"/>
  <c r="A3291" i="2"/>
  <c r="A3292" i="2"/>
  <c r="A3293" i="2"/>
  <c r="A3294" i="2"/>
  <c r="A3295" i="2"/>
  <c r="A3296" i="2"/>
  <c r="A3297" i="2"/>
  <c r="A3298" i="2"/>
  <c r="A3299" i="2"/>
  <c r="A3300" i="2"/>
  <c r="A3301" i="2"/>
  <c r="A3302" i="2"/>
  <c r="A3303" i="2"/>
  <c r="A3304" i="2"/>
  <c r="A3305" i="2"/>
  <c r="A3306" i="2"/>
  <c r="A3307" i="2"/>
  <c r="A3308" i="2"/>
  <c r="A3309" i="2"/>
  <c r="A3310" i="2"/>
  <c r="A3311" i="2"/>
  <c r="A3312" i="2"/>
  <c r="A3313" i="2"/>
  <c r="A3314" i="2"/>
  <c r="A3315" i="2"/>
  <c r="A3316" i="2"/>
  <c r="A3317" i="2"/>
  <c r="A3318" i="2"/>
  <c r="A3319" i="2"/>
  <c r="A3320" i="2"/>
  <c r="A3321" i="2"/>
  <c r="A3322" i="2"/>
  <c r="A3323" i="2"/>
  <c r="A3324" i="2"/>
  <c r="A3325" i="2"/>
  <c r="A3326" i="2"/>
  <c r="A3327" i="2"/>
  <c r="A3328" i="2"/>
  <c r="A3329" i="2"/>
  <c r="A3330" i="2"/>
  <c r="A3331" i="2"/>
  <c r="A3332" i="2"/>
  <c r="A3333" i="2"/>
  <c r="A3334" i="2"/>
  <c r="A3335" i="2"/>
  <c r="A3336" i="2"/>
  <c r="A3337" i="2"/>
  <c r="A3338" i="2"/>
  <c r="A3339" i="2"/>
  <c r="A3340" i="2"/>
  <c r="A3341" i="2"/>
  <c r="A3342" i="2"/>
  <c r="A3343" i="2"/>
  <c r="A3344" i="2"/>
  <c r="A3345" i="2"/>
  <c r="A3346" i="2"/>
  <c r="A3347" i="2"/>
  <c r="A3348" i="2"/>
  <c r="A3349" i="2"/>
  <c r="A3350" i="2"/>
  <c r="A3351" i="2"/>
  <c r="A3352" i="2"/>
  <c r="A3353" i="2"/>
  <c r="A3354" i="2"/>
  <c r="A3355" i="2"/>
  <c r="A3356" i="2"/>
  <c r="A3357" i="2"/>
  <c r="A3358" i="2"/>
  <c r="A3359" i="2"/>
  <c r="A3360" i="2"/>
  <c r="A3361" i="2"/>
  <c r="A3362" i="2"/>
  <c r="A3363" i="2"/>
  <c r="A3364" i="2"/>
  <c r="A3365" i="2"/>
  <c r="A3366" i="2"/>
  <c r="A3367" i="2"/>
  <c r="A3368" i="2"/>
  <c r="A3369" i="2"/>
  <c r="A3370" i="2"/>
  <c r="A3371" i="2"/>
  <c r="A3372" i="2"/>
  <c r="A3373" i="2"/>
  <c r="A3374" i="2"/>
  <c r="A3375" i="2"/>
  <c r="A3376" i="2"/>
  <c r="A3377" i="2"/>
  <c r="A3378" i="2"/>
  <c r="A3379" i="2"/>
  <c r="A3380" i="2"/>
  <c r="A3381" i="2"/>
  <c r="A3382" i="2"/>
  <c r="A3383" i="2"/>
  <c r="A3384" i="2"/>
  <c r="A3385" i="2"/>
  <c r="A3386" i="2"/>
  <c r="A3387" i="2"/>
  <c r="A3388" i="2"/>
  <c r="A3389" i="2"/>
  <c r="A3390" i="2"/>
  <c r="A3391" i="2"/>
  <c r="A3392" i="2"/>
  <c r="A3393" i="2"/>
  <c r="A3394" i="2"/>
  <c r="A3395" i="2"/>
  <c r="A3396" i="2"/>
  <c r="A3397" i="2"/>
  <c r="A3398" i="2"/>
  <c r="A3399" i="2"/>
  <c r="A3400" i="2"/>
  <c r="A3401" i="2"/>
  <c r="A3402" i="2"/>
  <c r="A3403" i="2"/>
  <c r="A3404" i="2"/>
  <c r="A3405" i="2"/>
  <c r="A3406" i="2"/>
  <c r="A3407" i="2"/>
  <c r="A3408" i="2"/>
  <c r="A3409" i="2"/>
  <c r="A3410" i="2"/>
  <c r="A3411" i="2"/>
  <c r="A3412" i="2"/>
  <c r="A3413" i="2"/>
  <c r="A3414" i="2"/>
  <c r="A3415" i="2"/>
  <c r="A3416" i="2"/>
  <c r="A3417" i="2"/>
  <c r="A3418" i="2"/>
  <c r="A3419" i="2"/>
  <c r="A3420" i="2"/>
  <c r="A3421" i="2"/>
  <c r="A3422" i="2"/>
  <c r="A3423" i="2"/>
  <c r="A3424" i="2"/>
  <c r="A3425" i="2"/>
  <c r="A3426" i="2"/>
  <c r="A3427" i="2"/>
  <c r="A3428" i="2"/>
  <c r="A3429" i="2"/>
  <c r="A3430" i="2"/>
  <c r="A3431" i="2"/>
  <c r="A3432" i="2"/>
  <c r="A3433" i="2"/>
  <c r="A3434" i="2"/>
  <c r="A3435" i="2"/>
  <c r="A3436" i="2"/>
  <c r="A3437" i="2"/>
  <c r="A3438" i="2"/>
  <c r="A3439" i="2"/>
  <c r="A3440" i="2"/>
  <c r="A3441" i="2"/>
  <c r="A3442" i="2"/>
  <c r="A3443" i="2"/>
  <c r="A3444" i="2"/>
  <c r="A3445" i="2"/>
  <c r="A3446" i="2"/>
  <c r="A3447" i="2"/>
  <c r="A3448" i="2"/>
  <c r="A3449" i="2"/>
  <c r="A3450" i="2"/>
  <c r="A3451" i="2"/>
  <c r="A3452" i="2"/>
  <c r="A3453" i="2"/>
  <c r="A3454" i="2"/>
  <c r="A3455" i="2"/>
  <c r="A3456" i="2"/>
  <c r="A3457" i="2"/>
  <c r="A3458" i="2"/>
  <c r="A3459" i="2"/>
  <c r="A3460" i="2"/>
  <c r="A3461" i="2"/>
  <c r="A3462" i="2"/>
  <c r="A3463" i="2"/>
  <c r="A3464" i="2"/>
  <c r="A3465" i="2"/>
  <c r="A3466" i="2"/>
  <c r="A3467" i="2"/>
  <c r="A3468" i="2"/>
  <c r="A3469" i="2"/>
  <c r="A3470" i="2"/>
  <c r="A3471" i="2"/>
  <c r="A3472" i="2"/>
  <c r="A3473" i="2"/>
  <c r="A3474" i="2"/>
  <c r="A3475" i="2"/>
  <c r="A3476" i="2"/>
  <c r="A3477" i="2"/>
  <c r="A3478" i="2"/>
  <c r="A3479" i="2"/>
  <c r="A3480" i="2"/>
  <c r="A3481" i="2"/>
  <c r="A3482" i="2"/>
  <c r="A3483" i="2"/>
  <c r="A3484" i="2"/>
  <c r="A3485" i="2"/>
  <c r="A3486" i="2"/>
  <c r="A3487" i="2"/>
  <c r="A3488" i="2"/>
  <c r="A3489" i="2"/>
  <c r="A3490" i="2"/>
  <c r="A3491" i="2"/>
  <c r="A3492" i="2"/>
  <c r="A3493" i="2"/>
  <c r="A3494" i="2"/>
  <c r="A3495" i="2"/>
  <c r="A3496" i="2"/>
  <c r="A3497" i="2"/>
  <c r="A3498" i="2"/>
  <c r="A3499" i="2"/>
  <c r="A3500" i="2"/>
  <c r="A3501" i="2"/>
  <c r="A3502" i="2"/>
  <c r="A3503" i="2"/>
  <c r="A3504" i="2"/>
  <c r="A3505" i="2"/>
  <c r="A3506" i="2"/>
  <c r="A3507" i="2"/>
  <c r="A3508" i="2"/>
  <c r="A3509" i="2"/>
  <c r="A3510" i="2"/>
  <c r="A3511" i="2"/>
  <c r="A3512" i="2"/>
  <c r="A3513" i="2"/>
  <c r="A3514" i="2"/>
  <c r="A3515" i="2"/>
  <c r="A3516" i="2"/>
  <c r="A3517" i="2"/>
  <c r="A3518" i="2"/>
  <c r="A3519" i="2"/>
  <c r="A3520" i="2"/>
  <c r="A3521" i="2"/>
  <c r="A3522" i="2"/>
  <c r="A3523" i="2"/>
  <c r="A3524" i="2"/>
  <c r="A3525" i="2"/>
  <c r="A3526" i="2"/>
  <c r="A3527" i="2"/>
  <c r="A3528" i="2"/>
  <c r="A3529" i="2"/>
  <c r="A3530" i="2"/>
  <c r="A3531" i="2"/>
  <c r="A3532" i="2"/>
  <c r="A3533" i="2"/>
  <c r="A3534" i="2"/>
  <c r="A3535" i="2"/>
  <c r="A3536" i="2"/>
  <c r="A3537" i="2"/>
  <c r="A3538" i="2"/>
  <c r="A3539" i="2"/>
  <c r="A3540" i="2"/>
  <c r="A3541" i="2"/>
  <c r="A3542" i="2"/>
  <c r="A3543" i="2"/>
  <c r="A3544" i="2"/>
  <c r="A3545" i="2"/>
  <c r="A3546" i="2"/>
  <c r="A3547" i="2"/>
  <c r="A3548" i="2"/>
  <c r="A3549" i="2"/>
  <c r="A3550" i="2"/>
  <c r="A3551" i="2"/>
  <c r="A3552" i="2"/>
  <c r="A3553" i="2"/>
  <c r="A3554" i="2"/>
  <c r="A3555" i="2"/>
  <c r="A3556" i="2"/>
  <c r="A3557" i="2"/>
  <c r="H3554" i="2"/>
  <c r="J3554" i="2" s="1"/>
  <c r="G3554" i="2"/>
  <c r="I3554" i="2" s="1"/>
  <c r="H3552" i="2"/>
  <c r="J3552" i="2" s="1"/>
  <c r="G3552" i="2"/>
  <c r="I3552" i="2" s="1"/>
  <c r="H3549" i="2"/>
  <c r="J3549" i="2" s="1"/>
  <c r="G3549" i="2"/>
  <c r="I3549" i="2" s="1"/>
  <c r="H3542" i="2"/>
  <c r="J3542" i="2" s="1"/>
  <c r="G3542" i="2"/>
  <c r="I3542" i="2" s="1"/>
  <c r="H3539" i="2"/>
  <c r="J3539" i="2" s="1"/>
  <c r="G3539" i="2"/>
  <c r="I3539" i="2" s="1"/>
  <c r="H3532" i="2"/>
  <c r="J3532" i="2" s="1"/>
  <c r="G3532" i="2"/>
  <c r="I3532" i="2" s="1"/>
  <c r="H3525" i="2"/>
  <c r="J3525" i="2" s="1"/>
  <c r="G3525" i="2"/>
  <c r="I3525" i="2" s="1"/>
  <c r="H3517" i="2"/>
  <c r="J3517" i="2" s="1"/>
  <c r="G3517" i="2"/>
  <c r="I3517" i="2" s="1"/>
  <c r="H3514" i="2"/>
  <c r="J3514" i="2" s="1"/>
  <c r="G3514" i="2"/>
  <c r="I3514" i="2" s="1"/>
  <c r="H3506" i="2"/>
  <c r="J3506" i="2" s="1"/>
  <c r="G3506" i="2"/>
  <c r="I3506" i="2" s="1"/>
  <c r="H3503" i="2"/>
  <c r="J3503" i="2" s="1"/>
  <c r="G3503" i="2"/>
  <c r="I3503" i="2" s="1"/>
  <c r="H3499" i="2"/>
  <c r="J3499" i="2" s="1"/>
  <c r="G3499" i="2"/>
  <c r="I3499" i="2" s="1"/>
  <c r="H3496" i="2"/>
  <c r="J3496" i="2" s="1"/>
  <c r="G3496" i="2"/>
  <c r="I3496" i="2" s="1"/>
  <c r="H3493" i="2"/>
  <c r="J3493" i="2" s="1"/>
  <c r="G3493" i="2"/>
  <c r="I3493" i="2" s="1"/>
  <c r="H3490" i="2"/>
  <c r="J3490" i="2" s="1"/>
  <c r="G3490" i="2"/>
  <c r="I3490" i="2" s="1"/>
  <c r="H3487" i="2"/>
  <c r="J3487" i="2" s="1"/>
  <c r="G3487" i="2"/>
  <c r="I3487" i="2" s="1"/>
  <c r="H3483" i="2"/>
  <c r="J3483" i="2" s="1"/>
  <c r="G3483" i="2"/>
  <c r="I3483" i="2" s="1"/>
  <c r="H3480" i="2"/>
  <c r="J3480" i="2" s="1"/>
  <c r="G3480" i="2"/>
  <c r="I3480" i="2" s="1"/>
  <c r="H3477" i="2"/>
  <c r="J3477" i="2" s="1"/>
  <c r="G3477" i="2"/>
  <c r="I3477" i="2" s="1"/>
  <c r="H3474" i="2"/>
  <c r="J3474" i="2" s="1"/>
  <c r="G3474" i="2"/>
  <c r="I3474" i="2" s="1"/>
  <c r="H3471" i="2"/>
  <c r="J3471" i="2" s="1"/>
  <c r="G3471" i="2"/>
  <c r="I3471" i="2" s="1"/>
  <c r="H3467" i="2"/>
  <c r="J3467" i="2" s="1"/>
  <c r="G3467" i="2"/>
  <c r="I3467" i="2" s="1"/>
  <c r="H3464" i="2"/>
  <c r="J3464" i="2" s="1"/>
  <c r="G3464" i="2"/>
  <c r="I3464" i="2" s="1"/>
  <c r="H3461" i="2"/>
  <c r="J3461" i="2" s="1"/>
  <c r="G3461" i="2"/>
  <c r="I3461" i="2" s="1"/>
  <c r="H3458" i="2"/>
  <c r="J3458" i="2" s="1"/>
  <c r="G3458" i="2"/>
  <c r="I3458" i="2" s="1"/>
  <c r="H3455" i="2"/>
  <c r="J3455" i="2" s="1"/>
  <c r="G3455" i="2"/>
  <c r="I3455" i="2" s="1"/>
  <c r="H3452" i="2"/>
  <c r="J3452" i="2" s="1"/>
  <c r="G3452" i="2"/>
  <c r="I3452" i="2" s="1"/>
  <c r="H3448" i="2"/>
  <c r="J3448" i="2" s="1"/>
  <c r="G3448" i="2"/>
  <c r="I3448" i="2" s="1"/>
  <c r="H3445" i="2"/>
  <c r="J3445" i="2" s="1"/>
  <c r="G3445" i="2"/>
  <c r="I3445" i="2" s="1"/>
  <c r="H3442" i="2"/>
  <c r="J3442" i="2" s="1"/>
  <c r="G3442" i="2"/>
  <c r="I3442" i="2" s="1"/>
  <c r="H3438" i="2"/>
  <c r="J3438" i="2" s="1"/>
  <c r="G3438" i="2"/>
  <c r="I3438" i="2" s="1"/>
  <c r="H3434" i="2"/>
  <c r="J3434" i="2" s="1"/>
  <c r="G3434" i="2"/>
  <c r="I3434" i="2" s="1"/>
  <c r="H3431" i="2"/>
  <c r="J3431" i="2" s="1"/>
  <c r="G3431" i="2"/>
  <c r="I3431" i="2" s="1"/>
  <c r="H3428" i="2"/>
  <c r="J3428" i="2" s="1"/>
  <c r="G3428" i="2"/>
  <c r="I3428" i="2" s="1"/>
  <c r="H3424" i="2"/>
  <c r="J3424" i="2" s="1"/>
  <c r="G3424" i="2"/>
  <c r="I3424" i="2" s="1"/>
  <c r="H3420" i="2"/>
  <c r="J3420" i="2" s="1"/>
  <c r="G3420" i="2"/>
  <c r="I3420" i="2" s="1"/>
  <c r="H3417" i="2"/>
  <c r="J3417" i="2" s="1"/>
  <c r="G3417" i="2"/>
  <c r="I3417" i="2" s="1"/>
  <c r="H3413" i="2"/>
  <c r="J3413" i="2" s="1"/>
  <c r="G3413" i="2"/>
  <c r="I3413" i="2" s="1"/>
  <c r="H3409" i="2"/>
  <c r="J3409" i="2" s="1"/>
  <c r="G3409" i="2"/>
  <c r="I3409" i="2" s="1"/>
  <c r="H3406" i="2"/>
  <c r="J3406" i="2" s="1"/>
  <c r="G3406" i="2"/>
  <c r="I3406" i="2" s="1"/>
  <c r="H3403" i="2"/>
  <c r="J3403" i="2" s="1"/>
  <c r="G3403" i="2"/>
  <c r="I3403" i="2" s="1"/>
  <c r="H3399" i="2"/>
  <c r="J3399" i="2" s="1"/>
  <c r="G3399" i="2"/>
  <c r="I3399" i="2" s="1"/>
  <c r="H3395" i="2"/>
  <c r="J3395" i="2" s="1"/>
  <c r="G3395" i="2"/>
  <c r="I3395" i="2" s="1"/>
  <c r="H3391" i="2"/>
  <c r="J3391" i="2" s="1"/>
  <c r="G3391" i="2"/>
  <c r="I3391" i="2" s="1"/>
  <c r="H3387" i="2"/>
  <c r="J3387" i="2" s="1"/>
  <c r="G3387" i="2"/>
  <c r="I3387" i="2" s="1"/>
  <c r="H3384" i="2"/>
  <c r="J3384" i="2" s="1"/>
  <c r="G3384" i="2"/>
  <c r="I3384" i="2" s="1"/>
  <c r="H3381" i="2"/>
  <c r="J3381" i="2" s="1"/>
  <c r="G3381" i="2"/>
  <c r="I3381" i="2" s="1"/>
  <c r="H3377" i="2"/>
  <c r="J3377" i="2" s="1"/>
  <c r="G3377" i="2"/>
  <c r="I3377" i="2" s="1"/>
  <c r="H3373" i="2"/>
  <c r="J3373" i="2" s="1"/>
  <c r="G3373" i="2"/>
  <c r="I3373" i="2" s="1"/>
  <c r="H3369" i="2"/>
  <c r="J3369" i="2" s="1"/>
  <c r="G3369" i="2"/>
  <c r="I3369" i="2" s="1"/>
  <c r="H3365" i="2"/>
  <c r="J3365" i="2" s="1"/>
  <c r="G3365" i="2"/>
  <c r="I3365" i="2" s="1"/>
  <c r="H3361" i="2"/>
  <c r="J3361" i="2" s="1"/>
  <c r="G3361" i="2"/>
  <c r="I3361" i="2" s="1"/>
  <c r="H3358" i="2"/>
  <c r="J3358" i="2" s="1"/>
  <c r="G3358" i="2"/>
  <c r="I3358" i="2" s="1"/>
  <c r="H3355" i="2"/>
  <c r="J3355" i="2" s="1"/>
  <c r="G3355" i="2"/>
  <c r="I3355" i="2" s="1"/>
  <c r="H3352" i="2"/>
  <c r="J3352" i="2" s="1"/>
  <c r="G3352" i="2"/>
  <c r="I3352" i="2" s="1"/>
  <c r="H3349" i="2"/>
  <c r="J3349" i="2" s="1"/>
  <c r="G3349" i="2"/>
  <c r="I3349" i="2" s="1"/>
  <c r="H3346" i="2"/>
  <c r="J3346" i="2" s="1"/>
  <c r="G3346" i="2"/>
  <c r="I3346" i="2" s="1"/>
  <c r="H3343" i="2"/>
  <c r="J3343" i="2" s="1"/>
  <c r="G3343" i="2"/>
  <c r="I3343" i="2" s="1"/>
  <c r="H3339" i="2"/>
  <c r="J3339" i="2" s="1"/>
  <c r="G3339" i="2"/>
  <c r="I3339" i="2" s="1"/>
  <c r="H3336" i="2"/>
  <c r="J3336" i="2" s="1"/>
  <c r="G3336" i="2"/>
  <c r="I3336" i="2" s="1"/>
  <c r="H3332" i="2"/>
  <c r="J3332" i="2" s="1"/>
  <c r="G3332" i="2"/>
  <c r="I3332" i="2" s="1"/>
  <c r="H3329" i="2"/>
  <c r="J3329" i="2" s="1"/>
  <c r="G3329" i="2"/>
  <c r="I3329" i="2" s="1"/>
  <c r="H3325" i="2"/>
  <c r="J3325" i="2" s="1"/>
  <c r="G3325" i="2"/>
  <c r="I3325" i="2" s="1"/>
  <c r="H3322" i="2"/>
  <c r="J3322" i="2" s="1"/>
  <c r="G3322" i="2"/>
  <c r="I3322" i="2" s="1"/>
  <c r="H3319" i="2"/>
  <c r="J3319" i="2" s="1"/>
  <c r="G3319" i="2"/>
  <c r="I3319" i="2" s="1"/>
  <c r="H3316" i="2"/>
  <c r="J3316" i="2" s="1"/>
  <c r="G3316" i="2"/>
  <c r="I3316" i="2" s="1"/>
  <c r="H3313" i="2"/>
  <c r="J3313" i="2" s="1"/>
  <c r="G3313" i="2"/>
  <c r="I3313" i="2" s="1"/>
  <c r="H3306" i="2"/>
  <c r="J3306" i="2" s="1"/>
  <c r="G3306" i="2"/>
  <c r="I3306" i="2" s="1"/>
  <c r="H3298" i="2"/>
  <c r="J3298" i="2" s="1"/>
  <c r="G3298" i="2"/>
  <c r="I3298" i="2" s="1"/>
  <c r="H3290" i="2"/>
  <c r="J3290" i="2" s="1"/>
  <c r="G3290" i="2"/>
  <c r="I3290" i="2" s="1"/>
  <c r="H3281" i="2"/>
  <c r="J3281" i="2" s="1"/>
  <c r="G3281" i="2"/>
  <c r="I3281" i="2" s="1"/>
  <c r="H3272" i="2"/>
  <c r="J3272" i="2" s="1"/>
  <c r="G3272" i="2"/>
  <c r="I3272" i="2" s="1"/>
  <c r="H3268" i="2"/>
  <c r="J3268" i="2" s="1"/>
  <c r="G3268" i="2"/>
  <c r="I3268" i="2" s="1"/>
  <c r="H3263" i="2"/>
  <c r="J3263" i="2" s="1"/>
  <c r="G3263" i="2"/>
  <c r="I3263" i="2" s="1"/>
  <c r="H3257" i="2"/>
  <c r="J3257" i="2" s="1"/>
  <c r="G3257" i="2"/>
  <c r="I3257" i="2" s="1"/>
  <c r="H3250" i="2"/>
  <c r="J3250" i="2" s="1"/>
  <c r="G3250" i="2"/>
  <c r="I3250" i="2" s="1"/>
  <c r="H3244" i="2"/>
  <c r="J3244" i="2" s="1"/>
  <c r="G3244" i="2"/>
  <c r="I3244" i="2" s="1"/>
  <c r="H3241" i="2"/>
  <c r="J3241" i="2" s="1"/>
  <c r="G3241" i="2"/>
  <c r="I3241" i="2" s="1"/>
  <c r="H3238" i="2"/>
  <c r="J3238" i="2" s="1"/>
  <c r="G3238" i="2"/>
  <c r="I3238" i="2" s="1"/>
  <c r="H3235" i="2"/>
  <c r="J3235" i="2" s="1"/>
  <c r="G3235" i="2"/>
  <c r="I3235" i="2" s="1"/>
  <c r="H3232" i="2"/>
  <c r="J3232" i="2" s="1"/>
  <c r="G3232" i="2"/>
  <c r="I3232" i="2" s="1"/>
  <c r="H3224" i="2"/>
  <c r="J3224" i="2" s="1"/>
  <c r="G3224" i="2"/>
  <c r="I3224" i="2" s="1"/>
  <c r="H3221" i="2"/>
  <c r="J3221" i="2" s="1"/>
  <c r="G3221" i="2"/>
  <c r="I3221" i="2" s="1"/>
  <c r="H3218" i="2"/>
  <c r="J3218" i="2" s="1"/>
  <c r="G3218" i="2"/>
  <c r="I3218" i="2" s="1"/>
  <c r="H3215" i="2"/>
  <c r="J3215" i="2" s="1"/>
  <c r="G3215" i="2"/>
  <c r="I3215" i="2" s="1"/>
  <c r="H3212" i="2"/>
  <c r="J3212" i="2" s="1"/>
  <c r="G3212" i="2"/>
  <c r="I3212" i="2" s="1"/>
  <c r="H3209" i="2"/>
  <c r="J3209" i="2" s="1"/>
  <c r="G3209" i="2"/>
  <c r="I3209" i="2" s="1"/>
  <c r="H3206" i="2"/>
  <c r="J3206" i="2" s="1"/>
  <c r="G3206" i="2"/>
  <c r="I3206" i="2" s="1"/>
  <c r="H3203" i="2"/>
  <c r="J3203" i="2" s="1"/>
  <c r="G3203" i="2"/>
  <c r="I3203" i="2" s="1"/>
  <c r="H3200" i="2"/>
  <c r="J3200" i="2" s="1"/>
  <c r="G3200" i="2"/>
  <c r="I3200" i="2" s="1"/>
  <c r="H3197" i="2"/>
  <c r="J3197" i="2" s="1"/>
  <c r="G3197" i="2"/>
  <c r="I3197" i="2" s="1"/>
  <c r="H3194" i="2"/>
  <c r="J3194" i="2" s="1"/>
  <c r="G3194" i="2"/>
  <c r="I3194" i="2" s="1"/>
  <c r="H3189" i="2"/>
  <c r="J3189" i="2" s="1"/>
  <c r="G3189" i="2"/>
  <c r="I3189" i="2" s="1"/>
  <c r="H3182" i="2"/>
  <c r="J3182" i="2" s="1"/>
  <c r="G3182" i="2"/>
  <c r="I3182" i="2" s="1"/>
  <c r="H3179" i="2"/>
  <c r="J3179" i="2" s="1"/>
  <c r="G3179" i="2"/>
  <c r="I3179" i="2" s="1"/>
  <c r="H3174" i="2"/>
  <c r="J3174" i="2" s="1"/>
  <c r="G3174" i="2"/>
  <c r="I3174" i="2" s="1"/>
  <c r="H3167" i="2"/>
  <c r="J3167" i="2" s="1"/>
  <c r="G3167" i="2"/>
  <c r="I3167" i="2" s="1"/>
  <c r="H3162" i="2"/>
  <c r="J3162" i="2" s="1"/>
  <c r="G3162" i="2"/>
  <c r="I3162" i="2" s="1"/>
  <c r="H3159" i="2"/>
  <c r="J3159" i="2" s="1"/>
  <c r="G3159" i="2"/>
  <c r="I3159" i="2" s="1"/>
  <c r="H3156" i="2"/>
  <c r="J3156" i="2" s="1"/>
  <c r="G3156" i="2"/>
  <c r="I3156" i="2" s="1"/>
  <c r="H3152" i="2"/>
  <c r="J3152" i="2" s="1"/>
  <c r="G3152" i="2"/>
  <c r="I3152" i="2" s="1"/>
  <c r="H3149" i="2"/>
  <c r="J3149" i="2" s="1"/>
  <c r="G3149" i="2"/>
  <c r="I3149" i="2" s="1"/>
  <c r="H3146" i="2"/>
  <c r="J3146" i="2" s="1"/>
  <c r="G3146" i="2"/>
  <c r="I3146" i="2" s="1"/>
  <c r="H3143" i="2"/>
  <c r="J3143" i="2" s="1"/>
  <c r="G3143" i="2"/>
  <c r="I3143" i="2" s="1"/>
  <c r="H3137" i="2"/>
  <c r="J3137" i="2" s="1"/>
  <c r="G3137" i="2"/>
  <c r="I3137" i="2" s="1"/>
  <c r="H3133" i="2"/>
  <c r="J3133" i="2" s="1"/>
  <c r="G3133" i="2"/>
  <c r="I3133" i="2" s="1"/>
  <c r="H3124" i="2"/>
  <c r="J3124" i="2" s="1"/>
  <c r="G3124" i="2"/>
  <c r="I3124" i="2" s="1"/>
  <c r="H3120" i="2"/>
  <c r="J3120" i="2" s="1"/>
  <c r="G3120" i="2"/>
  <c r="I3120" i="2" s="1"/>
  <c r="H3115" i="2"/>
  <c r="J3115" i="2" s="1"/>
  <c r="G3115" i="2"/>
  <c r="I3115" i="2" s="1"/>
  <c r="H3112" i="2"/>
  <c r="J3112" i="2" s="1"/>
  <c r="G3112" i="2"/>
  <c r="I3112" i="2" s="1"/>
  <c r="H3108" i="2"/>
  <c r="J3108" i="2" s="1"/>
  <c r="G3108" i="2"/>
  <c r="I3108" i="2" s="1"/>
  <c r="H3105" i="2"/>
  <c r="J3105" i="2" s="1"/>
  <c r="G3105" i="2"/>
  <c r="I3105" i="2" s="1"/>
  <c r="H3097" i="2"/>
  <c r="J3097" i="2" s="1"/>
  <c r="G3097" i="2"/>
  <c r="I3097" i="2" s="1"/>
  <c r="H3091" i="2"/>
  <c r="J3091" i="2" s="1"/>
  <c r="G3091" i="2"/>
  <c r="I3091" i="2" s="1"/>
  <c r="H3085" i="2"/>
  <c r="J3085" i="2" s="1"/>
  <c r="G3085" i="2"/>
  <c r="I3085" i="2" s="1"/>
  <c r="H3082" i="2"/>
  <c r="J3082" i="2" s="1"/>
  <c r="G3082" i="2"/>
  <c r="I3082" i="2" s="1"/>
  <c r="H3078" i="2"/>
  <c r="J3078" i="2" s="1"/>
  <c r="G3078" i="2"/>
  <c r="I3078" i="2" s="1"/>
  <c r="H3071" i="2"/>
  <c r="J3071" i="2" s="1"/>
  <c r="G3071" i="2"/>
  <c r="I3071" i="2" s="1"/>
  <c r="H3068" i="2"/>
  <c r="J3068" i="2" s="1"/>
  <c r="G3068" i="2"/>
  <c r="I3068" i="2" s="1"/>
  <c r="H3064" i="2"/>
  <c r="J3064" i="2" s="1"/>
  <c r="G3064" i="2"/>
  <c r="I3064" i="2" s="1"/>
  <c r="H3060" i="2"/>
  <c r="J3060" i="2" s="1"/>
  <c r="G3060" i="2"/>
  <c r="I3060" i="2" s="1"/>
  <c r="H3052" i="2"/>
  <c r="J3052" i="2" s="1"/>
  <c r="G3052" i="2"/>
  <c r="I3052" i="2" s="1"/>
  <c r="H3047" i="2"/>
  <c r="J3047" i="2" s="1"/>
  <c r="G3047" i="2"/>
  <c r="I3047" i="2" s="1"/>
  <c r="H3044" i="2"/>
  <c r="J3044" i="2" s="1"/>
  <c r="G3044" i="2"/>
  <c r="I3044" i="2" s="1"/>
  <c r="H3039" i="2"/>
  <c r="J3039" i="2" s="1"/>
  <c r="G3039" i="2"/>
  <c r="I3039" i="2" s="1"/>
  <c r="H3034" i="2"/>
  <c r="J3034" i="2" s="1"/>
  <c r="G3034" i="2"/>
  <c r="I3034" i="2" s="1"/>
  <c r="H3030" i="2"/>
  <c r="J3030" i="2" s="1"/>
  <c r="G3030" i="2"/>
  <c r="I3030" i="2" s="1"/>
  <c r="H3027" i="2"/>
  <c r="J3027" i="2" s="1"/>
  <c r="G3027" i="2"/>
  <c r="I3027" i="2" s="1"/>
  <c r="H3020" i="2"/>
  <c r="J3020" i="2" s="1"/>
  <c r="G3020" i="2"/>
  <c r="I3020" i="2" s="1"/>
  <c r="H3016" i="2"/>
  <c r="J3016" i="2" s="1"/>
  <c r="G3016" i="2"/>
  <c r="I3016" i="2" s="1"/>
  <c r="H3012" i="2"/>
  <c r="J3012" i="2" s="1"/>
  <c r="G3012" i="2"/>
  <c r="I3012" i="2" s="1"/>
  <c r="H3008" i="2"/>
  <c r="J3008" i="2" s="1"/>
  <c r="G3008" i="2"/>
  <c r="I3008" i="2" s="1"/>
  <c r="H3004" i="2"/>
  <c r="J3004" i="2" s="1"/>
  <c r="G3004" i="2"/>
  <c r="I3004" i="2" s="1"/>
  <c r="H2998" i="2"/>
  <c r="J2998" i="2" s="1"/>
  <c r="G2998" i="2"/>
  <c r="I2998" i="2" s="1"/>
  <c r="H2995" i="2"/>
  <c r="J2995" i="2" s="1"/>
  <c r="G2995" i="2"/>
  <c r="I2995" i="2" s="1"/>
  <c r="H2992" i="2"/>
  <c r="J2992" i="2" s="1"/>
  <c r="G2992" i="2"/>
  <c r="I2992" i="2" s="1"/>
  <c r="H2985" i="2"/>
  <c r="J2985" i="2" s="1"/>
  <c r="G2985" i="2"/>
  <c r="I2985" i="2" s="1"/>
  <c r="H2982" i="2"/>
  <c r="J2982" i="2" s="1"/>
  <c r="G2982" i="2"/>
  <c r="I2982" i="2" s="1"/>
  <c r="H2978" i="2"/>
  <c r="J2978" i="2" s="1"/>
  <c r="G2978" i="2"/>
  <c r="I2978" i="2" s="1"/>
  <c r="H2975" i="2"/>
  <c r="J2975" i="2" s="1"/>
  <c r="G2975" i="2"/>
  <c r="I2975" i="2" s="1"/>
  <c r="H2967" i="2"/>
  <c r="J2967" i="2" s="1"/>
  <c r="G2967" i="2"/>
  <c r="I2967" i="2" s="1"/>
  <c r="H2963" i="2"/>
  <c r="J2963" i="2" s="1"/>
  <c r="G2963" i="2"/>
  <c r="I2963" i="2" s="1"/>
  <c r="H2960" i="2"/>
  <c r="J2960" i="2" s="1"/>
  <c r="G2960" i="2"/>
  <c r="I2960" i="2" s="1"/>
  <c r="H2952" i="2"/>
  <c r="J2952" i="2" s="1"/>
  <c r="G2952" i="2"/>
  <c r="I2952" i="2" s="1"/>
  <c r="H2948" i="2"/>
  <c r="J2948" i="2" s="1"/>
  <c r="G2948" i="2"/>
  <c r="I2948" i="2" s="1"/>
  <c r="H2944" i="2"/>
  <c r="J2944" i="2" s="1"/>
  <c r="G2944" i="2"/>
  <c r="I2944" i="2" s="1"/>
  <c r="H2940" i="2"/>
  <c r="J2940" i="2" s="1"/>
  <c r="G2940" i="2"/>
  <c r="I2940" i="2" s="1"/>
  <c r="H2936" i="2"/>
  <c r="J2936" i="2" s="1"/>
  <c r="G2936" i="2"/>
  <c r="I2936" i="2" s="1"/>
  <c r="H2928" i="2"/>
  <c r="J2928" i="2" s="1"/>
  <c r="G2928" i="2"/>
  <c r="I2928" i="2" s="1"/>
  <c r="H2920" i="2"/>
  <c r="J2920" i="2" s="1"/>
  <c r="G2920" i="2"/>
  <c r="I2920" i="2" s="1"/>
  <c r="H2917" i="2"/>
  <c r="J2917" i="2" s="1"/>
  <c r="G2917" i="2"/>
  <c r="I2917" i="2" s="1"/>
  <c r="H2915" i="2"/>
  <c r="J2915" i="2" s="1"/>
  <c r="G2915" i="2"/>
  <c r="I2915" i="2" s="1"/>
  <c r="H2911" i="2"/>
  <c r="J2911" i="2" s="1"/>
  <c r="G2911" i="2"/>
  <c r="I2911" i="2" s="1"/>
  <c r="H2909" i="2"/>
  <c r="J2909" i="2" s="1"/>
  <c r="G2909" i="2"/>
  <c r="I2909" i="2" s="1"/>
  <c r="H2907" i="2"/>
  <c r="J2907" i="2" s="1"/>
  <c r="G2907" i="2"/>
  <c r="I2907" i="2" s="1"/>
  <c r="H2905" i="2"/>
  <c r="J2905" i="2" s="1"/>
  <c r="G2905" i="2"/>
  <c r="I2905" i="2" s="1"/>
  <c r="H2903" i="2"/>
  <c r="J2903" i="2" s="1"/>
  <c r="G2903" i="2"/>
  <c r="I2903" i="2" s="1"/>
  <c r="H2899" i="2"/>
  <c r="J2899" i="2" s="1"/>
  <c r="G2899" i="2"/>
  <c r="I2899" i="2" s="1"/>
  <c r="H2896" i="2"/>
  <c r="J2896" i="2" s="1"/>
  <c r="G2896" i="2"/>
  <c r="I2896" i="2" s="1"/>
  <c r="H2890" i="2"/>
  <c r="J2890" i="2" s="1"/>
  <c r="G2890" i="2"/>
  <c r="I2890" i="2" s="1"/>
  <c r="H2881" i="2"/>
  <c r="J2881" i="2" s="1"/>
  <c r="G2881" i="2"/>
  <c r="I2881" i="2" s="1"/>
  <c r="H2877" i="2"/>
  <c r="J2877" i="2" s="1"/>
  <c r="G2877" i="2"/>
  <c r="I2877" i="2" s="1"/>
  <c r="H2873" i="2"/>
  <c r="J2873" i="2" s="1"/>
  <c r="G2873" i="2"/>
  <c r="I2873" i="2" s="1"/>
  <c r="H2868" i="2"/>
  <c r="J2868" i="2" s="1"/>
  <c r="G2868" i="2"/>
  <c r="I2868" i="2" s="1"/>
  <c r="H2865" i="2"/>
  <c r="J2865" i="2" s="1"/>
  <c r="G2865" i="2"/>
  <c r="H2864" i="2"/>
  <c r="G2864" i="2"/>
  <c r="H2863" i="2"/>
  <c r="G2863" i="2"/>
  <c r="H2862" i="2"/>
  <c r="G2862" i="2"/>
  <c r="H2861" i="2"/>
  <c r="G2861" i="2"/>
  <c r="H2860" i="2"/>
  <c r="G2860" i="2"/>
  <c r="H2859" i="2"/>
  <c r="G2859" i="2"/>
  <c r="H2858" i="2"/>
  <c r="G2858" i="2"/>
  <c r="H2857" i="2"/>
  <c r="G2857" i="2"/>
  <c r="H2850" i="2"/>
  <c r="J2850" i="2" s="1"/>
  <c r="G2850" i="2"/>
  <c r="I2850" i="2" s="1"/>
  <c r="H2847" i="2"/>
  <c r="J2847" i="2" s="1"/>
  <c r="G2847" i="2"/>
  <c r="I2847" i="2" s="1"/>
  <c r="H2846" i="2"/>
  <c r="G2846" i="2"/>
  <c r="H2845" i="2"/>
  <c r="G2845" i="2"/>
  <c r="H2844" i="2"/>
  <c r="G2844" i="2"/>
  <c r="H2840" i="2"/>
  <c r="J2840" i="2" s="1"/>
  <c r="G2840" i="2"/>
  <c r="I2840" i="2" s="1"/>
  <c r="H2839" i="2"/>
  <c r="G2839" i="2"/>
  <c r="H2838" i="2"/>
  <c r="G2838" i="2"/>
  <c r="H2837" i="2"/>
  <c r="G2837" i="2"/>
  <c r="H2836" i="2"/>
  <c r="G2836" i="2"/>
  <c r="H2835" i="2"/>
  <c r="G2835" i="2"/>
  <c r="H2832" i="2"/>
  <c r="J2832" i="2" s="1"/>
  <c r="G2832" i="2"/>
  <c r="I2832" i="2" s="1"/>
  <c r="H2828" i="2"/>
  <c r="J2828" i="2" s="1"/>
  <c r="G2828" i="2"/>
  <c r="I2828" i="2" s="1"/>
  <c r="H2827" i="2"/>
  <c r="G2827" i="2"/>
  <c r="H2826" i="2"/>
  <c r="G2826" i="2"/>
  <c r="H2825" i="2"/>
  <c r="G2825" i="2"/>
  <c r="H2820" i="2"/>
  <c r="J2820" i="2" s="1"/>
  <c r="G2820" i="2"/>
  <c r="I2820" i="2" s="1"/>
  <c r="H2816" i="2"/>
  <c r="J2816" i="2" s="1"/>
  <c r="G2816" i="2"/>
  <c r="I2816" i="2" s="1"/>
  <c r="H2815" i="2"/>
  <c r="G2815" i="2"/>
  <c r="I2815" i="2" s="1"/>
  <c r="H2806" i="2"/>
  <c r="J2806" i="2" s="1"/>
  <c r="G2806" i="2"/>
  <c r="I2806" i="2" s="1"/>
  <c r="H2803" i="2"/>
  <c r="J2803" i="2" s="1"/>
  <c r="G2803" i="2"/>
  <c r="I2803" i="2" s="1"/>
  <c r="H2800" i="2"/>
  <c r="J2800" i="2" s="1"/>
  <c r="G2800" i="2"/>
  <c r="I2800" i="2" s="1"/>
  <c r="H2799" i="2"/>
  <c r="G2799" i="2"/>
  <c r="H2789" i="2"/>
  <c r="J2789" i="2" s="1"/>
  <c r="G2789" i="2"/>
  <c r="I2789" i="2" s="1"/>
  <c r="H2786" i="2"/>
  <c r="J2786" i="2" s="1"/>
  <c r="G2786" i="2"/>
  <c r="I2786" i="2" s="1"/>
  <c r="H2783" i="2"/>
  <c r="J2783" i="2" s="1"/>
  <c r="G2783" i="2"/>
  <c r="I2783" i="2" s="1"/>
  <c r="H2782" i="2"/>
  <c r="G2782" i="2"/>
  <c r="H2779" i="2"/>
  <c r="J2779" i="2" s="1"/>
  <c r="G2779" i="2"/>
  <c r="I2779" i="2" s="1"/>
  <c r="H2778" i="2"/>
  <c r="G2778" i="2"/>
  <c r="H2777" i="2"/>
  <c r="G2777" i="2"/>
  <c r="H2776" i="2"/>
  <c r="G2776" i="2"/>
  <c r="H2775" i="2"/>
  <c r="G2775" i="2"/>
  <c r="H2774" i="2"/>
  <c r="G2774" i="2"/>
  <c r="H2773" i="2"/>
  <c r="G2773" i="2"/>
  <c r="H2772" i="2"/>
  <c r="G2772" i="2"/>
  <c r="H2771" i="2"/>
  <c r="G2771" i="2"/>
  <c r="H2770" i="2"/>
  <c r="G2770" i="2"/>
  <c r="H2767" i="2"/>
  <c r="J2767" i="2" s="1"/>
  <c r="G2767" i="2"/>
  <c r="I2767" i="2" s="1"/>
  <c r="H2764" i="2"/>
  <c r="J2764" i="2" s="1"/>
  <c r="G2764" i="2"/>
  <c r="I2764" i="2" s="1"/>
  <c r="H2761" i="2"/>
  <c r="J2761" i="2" s="1"/>
  <c r="G2761" i="2"/>
  <c r="I2761" i="2" s="1"/>
  <c r="H2758" i="2"/>
  <c r="J2758" i="2" s="1"/>
  <c r="G2758" i="2"/>
  <c r="I2758" i="2" s="1"/>
  <c r="H2757" i="2"/>
  <c r="G2757" i="2"/>
  <c r="H2754" i="2"/>
  <c r="J2754" i="2" s="1"/>
  <c r="G2754" i="2"/>
  <c r="I2754" i="2" s="1"/>
  <c r="H2751" i="2"/>
  <c r="J2751" i="2" s="1"/>
  <c r="G2751" i="2"/>
  <c r="I2751" i="2" s="1"/>
  <c r="H2748" i="2"/>
  <c r="J2748" i="2" s="1"/>
  <c r="G2748" i="2"/>
  <c r="I2748" i="2" s="1"/>
  <c r="H2745" i="2"/>
  <c r="J2745" i="2" s="1"/>
  <c r="G2745" i="2"/>
  <c r="I2745" i="2" s="1"/>
  <c r="H2742" i="2"/>
  <c r="J2742" i="2" s="1"/>
  <c r="G2742" i="2"/>
  <c r="I2742" i="2" s="1"/>
  <c r="H2739" i="2"/>
  <c r="J2739" i="2" s="1"/>
  <c r="G2739" i="2"/>
  <c r="I2739" i="2" s="1"/>
  <c r="H2736" i="2"/>
  <c r="J2736" i="2" s="1"/>
  <c r="G2736" i="2"/>
  <c r="I2736" i="2" s="1"/>
  <c r="H2733" i="2"/>
  <c r="J2733" i="2" s="1"/>
  <c r="G2733" i="2"/>
  <c r="I2733" i="2" s="1"/>
  <c r="H2730" i="2"/>
  <c r="J2730" i="2" s="1"/>
  <c r="G2730" i="2"/>
  <c r="I2730" i="2" s="1"/>
  <c r="H2727" i="2"/>
  <c r="J2727" i="2" s="1"/>
  <c r="G2727" i="2"/>
  <c r="I2727" i="2" s="1"/>
  <c r="H2724" i="2"/>
  <c r="J2724" i="2" s="1"/>
  <c r="G2724" i="2"/>
  <c r="I2724" i="2" s="1"/>
  <c r="H2721" i="2"/>
  <c r="J2721" i="2" s="1"/>
  <c r="G2721" i="2"/>
  <c r="I2721" i="2" s="1"/>
  <c r="H2718" i="2"/>
  <c r="J2718" i="2" s="1"/>
  <c r="G2718" i="2"/>
  <c r="I2718" i="2" s="1"/>
  <c r="H2714" i="2"/>
  <c r="J2714" i="2" s="1"/>
  <c r="G2714" i="2"/>
  <c r="I2714" i="2" s="1"/>
  <c r="H2713" i="2"/>
  <c r="G2713" i="2"/>
  <c r="H2712" i="2"/>
  <c r="G2712" i="2"/>
  <c r="H2711" i="2"/>
  <c r="G2711" i="2"/>
  <c r="H2710" i="2"/>
  <c r="G2710" i="2"/>
  <c r="H2709" i="2"/>
  <c r="G2709" i="2"/>
  <c r="H2708" i="2"/>
  <c r="G2708" i="2"/>
  <c r="H2703" i="2"/>
  <c r="J2703" i="2" s="1"/>
  <c r="G2703" i="2"/>
  <c r="I2703" i="2" s="1"/>
  <c r="H2698" i="2"/>
  <c r="J2698" i="2" s="1"/>
  <c r="G2698" i="2"/>
  <c r="I2698" i="2" s="1"/>
  <c r="H2693" i="2"/>
  <c r="J2693" i="2" s="1"/>
  <c r="G2693" i="2"/>
  <c r="I2693" i="2" s="1"/>
  <c r="H2688" i="2"/>
  <c r="J2688" i="2" s="1"/>
  <c r="G2688" i="2"/>
  <c r="I2688" i="2" s="1"/>
  <c r="H2683" i="2"/>
  <c r="J2683" i="2" s="1"/>
  <c r="G2683" i="2"/>
  <c r="I2683" i="2" s="1"/>
  <c r="H2678" i="2"/>
  <c r="J2678" i="2" s="1"/>
  <c r="G2678" i="2"/>
  <c r="I2678" i="2" s="1"/>
  <c r="H2673" i="2"/>
  <c r="J2673" i="2" s="1"/>
  <c r="G2673" i="2"/>
  <c r="I2673" i="2" s="1"/>
  <c r="H2669" i="2"/>
  <c r="J2669" i="2" s="1"/>
  <c r="G2669" i="2"/>
  <c r="I2669" i="2" s="1"/>
  <c r="H2664" i="2"/>
  <c r="J2664" i="2" s="1"/>
  <c r="G2664" i="2"/>
  <c r="I2664" i="2" s="1"/>
  <c r="H2659" i="2"/>
  <c r="J2659" i="2" s="1"/>
  <c r="G2659" i="2"/>
  <c r="I2659" i="2" s="1"/>
  <c r="H2650" i="2"/>
  <c r="J2650" i="2" s="1"/>
  <c r="G2650" i="2"/>
  <c r="I2650" i="2" s="1"/>
  <c r="H2649" i="2"/>
  <c r="G2649" i="2"/>
  <c r="H2648" i="2"/>
  <c r="G2648" i="2"/>
  <c r="H2644" i="2"/>
  <c r="J2644" i="2" s="1"/>
  <c r="G2644" i="2"/>
  <c r="I2644" i="2" s="1"/>
  <c r="H2641" i="2"/>
  <c r="J2641" i="2" s="1"/>
  <c r="G2641" i="2"/>
  <c r="I2641" i="2" s="1"/>
  <c r="H2634" i="2"/>
  <c r="J2634" i="2" s="1"/>
  <c r="G2634" i="2"/>
  <c r="I2634" i="2" s="1"/>
  <c r="H2633" i="2"/>
  <c r="G2633" i="2"/>
  <c r="H2632" i="2"/>
  <c r="G2632" i="2"/>
  <c r="H2631" i="2"/>
  <c r="G2631" i="2"/>
  <c r="H2630" i="2"/>
  <c r="G2630" i="2"/>
  <c r="H2627" i="2"/>
  <c r="J2627" i="2" s="1"/>
  <c r="G2627" i="2"/>
  <c r="I2627" i="2" s="1"/>
  <c r="H2620" i="2"/>
  <c r="J2620" i="2" s="1"/>
  <c r="G2620" i="2"/>
  <c r="I2620" i="2" s="1"/>
  <c r="H2616" i="2"/>
  <c r="J2616" i="2" s="1"/>
  <c r="G2616" i="2"/>
  <c r="I2616" i="2" s="1"/>
  <c r="H2612" i="2"/>
  <c r="J2612" i="2" s="1"/>
  <c r="G2612" i="2"/>
  <c r="I2612" i="2" s="1"/>
  <c r="H2608" i="2"/>
  <c r="J2608" i="2" s="1"/>
  <c r="G2608" i="2"/>
  <c r="I2608" i="2" s="1"/>
  <c r="H2605" i="2"/>
  <c r="J2605" i="2" s="1"/>
  <c r="G2605" i="2"/>
  <c r="I2605" i="2" s="1"/>
  <c r="H2600" i="2"/>
  <c r="J2600" i="2" s="1"/>
  <c r="G2600" i="2"/>
  <c r="I2600" i="2" s="1"/>
  <c r="H2594" i="2"/>
  <c r="J2594" i="2" s="1"/>
  <c r="G2594" i="2"/>
  <c r="I2594" i="2" s="1"/>
  <c r="H2588" i="2"/>
  <c r="J2588" i="2" s="1"/>
  <c r="G2588" i="2"/>
  <c r="I2588" i="2" s="1"/>
  <c r="H2582" i="2"/>
  <c r="J2582" i="2" s="1"/>
  <c r="G2582" i="2"/>
  <c r="I2582" i="2" s="1"/>
  <c r="H2576" i="2"/>
  <c r="J2576" i="2" s="1"/>
  <c r="G2576" i="2"/>
  <c r="I2576" i="2" s="1"/>
  <c r="H2570" i="2"/>
  <c r="J2570" i="2" s="1"/>
  <c r="G2570" i="2"/>
  <c r="I2570" i="2" s="1"/>
  <c r="H2561" i="2"/>
  <c r="J2561" i="2" s="1"/>
  <c r="G2561" i="2"/>
  <c r="I2561" i="2" s="1"/>
  <c r="H2556" i="2"/>
  <c r="J2556" i="2" s="1"/>
  <c r="G2556" i="2"/>
  <c r="I2556" i="2" s="1"/>
  <c r="H2548" i="2"/>
  <c r="J2548" i="2" s="1"/>
  <c r="G2548" i="2"/>
  <c r="I2548" i="2" s="1"/>
  <c r="H2544" i="2"/>
  <c r="J2544" i="2" s="1"/>
  <c r="G2544" i="2"/>
  <c r="I2544" i="2" s="1"/>
  <c r="H2540" i="2"/>
  <c r="J2540" i="2" s="1"/>
  <c r="G2540" i="2"/>
  <c r="I2540" i="2" s="1"/>
  <c r="H2533" i="2"/>
  <c r="J2533" i="2" s="1"/>
  <c r="G2533" i="2"/>
  <c r="I2533" i="2" s="1"/>
  <c r="H2526" i="2"/>
  <c r="J2526" i="2" s="1"/>
  <c r="G2526" i="2"/>
  <c r="I2526" i="2" s="1"/>
  <c r="H2523" i="2"/>
  <c r="J2523" i="2" s="1"/>
  <c r="G2523" i="2"/>
  <c r="I2523" i="2" s="1"/>
  <c r="H2520" i="2"/>
  <c r="J2520" i="2" s="1"/>
  <c r="G2520" i="2"/>
  <c r="I2520" i="2" s="1"/>
  <c r="H2516" i="2"/>
  <c r="J2516" i="2" s="1"/>
  <c r="G2516" i="2"/>
  <c r="I2516" i="2" s="1"/>
  <c r="H2512" i="2"/>
  <c r="J2512" i="2" s="1"/>
  <c r="G2512" i="2"/>
  <c r="I2512" i="2" s="1"/>
  <c r="H2506" i="2"/>
  <c r="J2506" i="2" s="1"/>
  <c r="G2506" i="2"/>
  <c r="I2506" i="2" s="1"/>
  <c r="H2500" i="2"/>
  <c r="J2500" i="2" s="1"/>
  <c r="G2500" i="2"/>
  <c r="I2500" i="2" s="1"/>
  <c r="H2495" i="2"/>
  <c r="J2495" i="2" s="1"/>
  <c r="G2495" i="2"/>
  <c r="I2495" i="2" s="1"/>
  <c r="H2490" i="2"/>
  <c r="J2490" i="2" s="1"/>
  <c r="G2490" i="2"/>
  <c r="I2490" i="2" s="1"/>
  <c r="H2485" i="2"/>
  <c r="J2485" i="2" s="1"/>
  <c r="G2485" i="2"/>
  <c r="I2485" i="2" s="1"/>
  <c r="H2480" i="2"/>
  <c r="J2480" i="2" s="1"/>
  <c r="G2480" i="2"/>
  <c r="I2480" i="2" s="1"/>
  <c r="H2475" i="2"/>
  <c r="J2475" i="2" s="1"/>
  <c r="G2475" i="2"/>
  <c r="I2475" i="2" s="1"/>
  <c r="H2470" i="2"/>
  <c r="J2470" i="2" s="1"/>
  <c r="G2470" i="2"/>
  <c r="I2470" i="2" s="1"/>
  <c r="H2465" i="2"/>
  <c r="J2465" i="2" s="1"/>
  <c r="G2465" i="2"/>
  <c r="I2465" i="2" s="1"/>
  <c r="H2460" i="2"/>
  <c r="J2460" i="2" s="1"/>
  <c r="G2460" i="2"/>
  <c r="I2460" i="2" s="1"/>
  <c r="H2455" i="2"/>
  <c r="J2455" i="2" s="1"/>
  <c r="G2455" i="2"/>
  <c r="I2455" i="2" s="1"/>
  <c r="H2450" i="2"/>
  <c r="J2450" i="2" s="1"/>
  <c r="G2450" i="2"/>
  <c r="I2450" i="2" s="1"/>
  <c r="H2446" i="2"/>
  <c r="J2446" i="2" s="1"/>
  <c r="G2446" i="2"/>
  <c r="I2446" i="2" s="1"/>
  <c r="H2441" i="2"/>
  <c r="J2441" i="2" s="1"/>
  <c r="G2441" i="2"/>
  <c r="I2441" i="2" s="1"/>
  <c r="H2434" i="2"/>
  <c r="J2434" i="2" s="1"/>
  <c r="G2434" i="2"/>
  <c r="I2434" i="2" s="1"/>
  <c r="H2430" i="2"/>
  <c r="J2430" i="2" s="1"/>
  <c r="G2430" i="2"/>
  <c r="I2430" i="2" s="1"/>
  <c r="H2423" i="2"/>
  <c r="J2423" i="2" s="1"/>
  <c r="G2423" i="2"/>
  <c r="I2423" i="2" s="1"/>
  <c r="H2415" i="2"/>
  <c r="J2415" i="2" s="1"/>
  <c r="G2415" i="2"/>
  <c r="I2415" i="2" s="1"/>
  <c r="H2408" i="2"/>
  <c r="J2408" i="2" s="1"/>
  <c r="G2408" i="2"/>
  <c r="I2408" i="2" s="1"/>
  <c r="H2404" i="2"/>
  <c r="J2404" i="2" s="1"/>
  <c r="G2404" i="2"/>
  <c r="I2404" i="2" s="1"/>
  <c r="H2400" i="2"/>
  <c r="J2400" i="2" s="1"/>
  <c r="G2400" i="2"/>
  <c r="I2400" i="2" s="1"/>
  <c r="H2396" i="2"/>
  <c r="J2396" i="2" s="1"/>
  <c r="G2396" i="2"/>
  <c r="I2396" i="2" s="1"/>
  <c r="H2392" i="2"/>
  <c r="J2392" i="2" s="1"/>
  <c r="G2392" i="2"/>
  <c r="I2392" i="2" s="1"/>
  <c r="H2388" i="2"/>
  <c r="J2388" i="2" s="1"/>
  <c r="G2388" i="2"/>
  <c r="I2388" i="2" s="1"/>
  <c r="H2384" i="2"/>
  <c r="J2384" i="2" s="1"/>
  <c r="G2384" i="2"/>
  <c r="I2384" i="2" s="1"/>
  <c r="H2379" i="2"/>
  <c r="J2379" i="2" s="1"/>
  <c r="G2379" i="2"/>
  <c r="I2379" i="2" s="1"/>
  <c r="H2372" i="2"/>
  <c r="J2372" i="2" s="1"/>
  <c r="G2372" i="2"/>
  <c r="I2372" i="2" s="1"/>
  <c r="H2366" i="2"/>
  <c r="J2366" i="2" s="1"/>
  <c r="G2366" i="2"/>
  <c r="I2366" i="2" s="1"/>
  <c r="H2360" i="2"/>
  <c r="J2360" i="2" s="1"/>
  <c r="G2360" i="2"/>
  <c r="I2360" i="2" s="1"/>
  <c r="H2355" i="2"/>
  <c r="J2355" i="2" s="1"/>
  <c r="G2355" i="2"/>
  <c r="I2355" i="2" s="1"/>
  <c r="H2350" i="2"/>
  <c r="J2350" i="2" s="1"/>
  <c r="G2350" i="2"/>
  <c r="I2350" i="2" s="1"/>
  <c r="H2345" i="2"/>
  <c r="J2345" i="2" s="1"/>
  <c r="G2345" i="2"/>
  <c r="I2345" i="2" s="1"/>
  <c r="H2338" i="2"/>
  <c r="J2338" i="2" s="1"/>
  <c r="G2338" i="2"/>
  <c r="I2338" i="2" s="1"/>
  <c r="H2331" i="2"/>
  <c r="J2331" i="2" s="1"/>
  <c r="G2331" i="2"/>
  <c r="I2331" i="2" s="1"/>
  <c r="H2325" i="2"/>
  <c r="J2325" i="2" s="1"/>
  <c r="G2325" i="2"/>
  <c r="I2325" i="2" s="1"/>
  <c r="H2321" i="2"/>
  <c r="J2321" i="2" s="1"/>
  <c r="G2321" i="2"/>
  <c r="I2321" i="2" s="1"/>
  <c r="H2317" i="2"/>
  <c r="J2317" i="2" s="1"/>
  <c r="G2317" i="2"/>
  <c r="I2317" i="2" s="1"/>
  <c r="H2311" i="2"/>
  <c r="J2311" i="2" s="1"/>
  <c r="G2311" i="2"/>
  <c r="I2311" i="2" s="1"/>
  <c r="H2309" i="2"/>
  <c r="J2309" i="2" s="1"/>
  <c r="G2309" i="2"/>
  <c r="I2309" i="2" s="1"/>
  <c r="H2305" i="2"/>
  <c r="J2305" i="2" s="1"/>
  <c r="G2305" i="2"/>
  <c r="I2305" i="2" s="1"/>
  <c r="H2300" i="2"/>
  <c r="J2300" i="2" s="1"/>
  <c r="G2300" i="2"/>
  <c r="I2300" i="2" s="1"/>
  <c r="H2296" i="2"/>
  <c r="J2296" i="2" s="1"/>
  <c r="G2296" i="2"/>
  <c r="I2296" i="2" s="1"/>
  <c r="H2290" i="2"/>
  <c r="J2290" i="2" s="1"/>
  <c r="G2290" i="2"/>
  <c r="I2290" i="2" s="1"/>
  <c r="H2283" i="2"/>
  <c r="J2283" i="2" s="1"/>
  <c r="G2283" i="2"/>
  <c r="I2283" i="2" s="1"/>
  <c r="H2279" i="2"/>
  <c r="J2279" i="2" s="1"/>
  <c r="G2279" i="2"/>
  <c r="I2279" i="2" s="1"/>
  <c r="H2274" i="2"/>
  <c r="J2274" i="2" s="1"/>
  <c r="G2274" i="2"/>
  <c r="I2274" i="2" s="1"/>
  <c r="H2268" i="2"/>
  <c r="J2268" i="2" s="1"/>
  <c r="G2268" i="2"/>
  <c r="I2268" i="2" s="1"/>
  <c r="H2263" i="2"/>
  <c r="J2263" i="2" s="1"/>
  <c r="G2263" i="2"/>
  <c r="I2263" i="2" s="1"/>
  <c r="H2257" i="2"/>
  <c r="J2257" i="2" s="1"/>
  <c r="G2257" i="2"/>
  <c r="I2257" i="2" s="1"/>
  <c r="H2252" i="2"/>
  <c r="J2252" i="2" s="1"/>
  <c r="G2252" i="2"/>
  <c r="I2252" i="2" s="1"/>
  <c r="H2247" i="2"/>
  <c r="J2247" i="2" s="1"/>
  <c r="G2247" i="2"/>
  <c r="I2247" i="2" s="1"/>
  <c r="H2243" i="2"/>
  <c r="J2243" i="2" s="1"/>
  <c r="G2243" i="2"/>
  <c r="I2243" i="2" s="1"/>
  <c r="H2239" i="2"/>
  <c r="J2239" i="2" s="1"/>
  <c r="G2239" i="2"/>
  <c r="I2239" i="2" s="1"/>
  <c r="H2235" i="2"/>
  <c r="J2235" i="2" s="1"/>
  <c r="G2235" i="2"/>
  <c r="I2235" i="2" s="1"/>
  <c r="H2230" i="2"/>
  <c r="J2230" i="2" s="1"/>
  <c r="G2230" i="2"/>
  <c r="I2230" i="2" s="1"/>
  <c r="H2225" i="2"/>
  <c r="J2225" i="2" s="1"/>
  <c r="G2225" i="2"/>
  <c r="I2225" i="2" s="1"/>
  <c r="H2221" i="2"/>
  <c r="J2221" i="2" s="1"/>
  <c r="G2221" i="2"/>
  <c r="I2221" i="2" s="1"/>
  <c r="H2217" i="2"/>
  <c r="J2217" i="2" s="1"/>
  <c r="G2217" i="2"/>
  <c r="I2217" i="2" s="1"/>
  <c r="H2213" i="2"/>
  <c r="J2213" i="2" s="1"/>
  <c r="G2213" i="2"/>
  <c r="I2213" i="2" s="1"/>
  <c r="H2208" i="2"/>
  <c r="J2208" i="2" s="1"/>
  <c r="G2208" i="2"/>
  <c r="I2208" i="2" s="1"/>
  <c r="H2200" i="2"/>
  <c r="J2200" i="2" s="1"/>
  <c r="G2200" i="2"/>
  <c r="I2200" i="2" s="1"/>
  <c r="H2192" i="2"/>
  <c r="J2192" i="2" s="1"/>
  <c r="G2192" i="2"/>
  <c r="I2192" i="2" s="1"/>
  <c r="H2188" i="2"/>
  <c r="J2188" i="2" s="1"/>
  <c r="G2188" i="2"/>
  <c r="I2188" i="2" s="1"/>
  <c r="H2182" i="2"/>
  <c r="J2182" i="2" s="1"/>
  <c r="G2182" i="2"/>
  <c r="I2182" i="2" s="1"/>
  <c r="H2178" i="2"/>
  <c r="J2178" i="2" s="1"/>
  <c r="G2178" i="2"/>
  <c r="I2178" i="2" s="1"/>
  <c r="H2173" i="2"/>
  <c r="J2173" i="2" s="1"/>
  <c r="G2173" i="2"/>
  <c r="I2173" i="2" s="1"/>
  <c r="H2168" i="2"/>
  <c r="J2168" i="2" s="1"/>
  <c r="G2168" i="2"/>
  <c r="I2168" i="2" s="1"/>
  <c r="H2164" i="2"/>
  <c r="J2164" i="2" s="1"/>
  <c r="G2164" i="2"/>
  <c r="I2164" i="2" s="1"/>
  <c r="H2159" i="2"/>
  <c r="J2159" i="2" s="1"/>
  <c r="G2159" i="2"/>
  <c r="I2159" i="2" s="1"/>
  <c r="H2153" i="2"/>
  <c r="J2153" i="2" s="1"/>
  <c r="G2153" i="2"/>
  <c r="I2153" i="2" s="1"/>
  <c r="H2149" i="2"/>
  <c r="J2149" i="2" s="1"/>
  <c r="G2149" i="2"/>
  <c r="I2149" i="2" s="1"/>
  <c r="H2145" i="2"/>
  <c r="J2145" i="2" s="1"/>
  <c r="G2145" i="2"/>
  <c r="I2145" i="2" s="1"/>
  <c r="H2140" i="2"/>
  <c r="J2140" i="2" s="1"/>
  <c r="G2140" i="2"/>
  <c r="I2140" i="2" s="1"/>
  <c r="H2135" i="2"/>
  <c r="J2135" i="2" s="1"/>
  <c r="G2135" i="2"/>
  <c r="I2135" i="2" s="1"/>
  <c r="H2126" i="2"/>
  <c r="J2126" i="2" s="1"/>
  <c r="G2126" i="2"/>
  <c r="I2126" i="2" s="1"/>
  <c r="H2120" i="2"/>
  <c r="J2120" i="2" s="1"/>
  <c r="G2120" i="2"/>
  <c r="I2120" i="2" s="1"/>
  <c r="H2115" i="2"/>
  <c r="J2115" i="2" s="1"/>
  <c r="G2115" i="2"/>
  <c r="I2115" i="2" s="1"/>
  <c r="H2109" i="2"/>
  <c r="J2109" i="2" s="1"/>
  <c r="G2109" i="2"/>
  <c r="I2109" i="2" s="1"/>
  <c r="H2104" i="2"/>
  <c r="J2104" i="2" s="1"/>
  <c r="G2104" i="2"/>
  <c r="I2104" i="2" s="1"/>
  <c r="H2099" i="2"/>
  <c r="J2099" i="2" s="1"/>
  <c r="G2099" i="2"/>
  <c r="I2099" i="2" s="1"/>
  <c r="H2094" i="2"/>
  <c r="J2094" i="2" s="1"/>
  <c r="G2094" i="2"/>
  <c r="I2094" i="2" s="1"/>
  <c r="H2088" i="2"/>
  <c r="J2088" i="2" s="1"/>
  <c r="G2088" i="2"/>
  <c r="I2088" i="2" s="1"/>
  <c r="H2083" i="2"/>
  <c r="J2083" i="2" s="1"/>
  <c r="G2083" i="2"/>
  <c r="I2083" i="2" s="1"/>
  <c r="H2077" i="2"/>
  <c r="J2077" i="2" s="1"/>
  <c r="G2077" i="2"/>
  <c r="I2077" i="2" s="1"/>
  <c r="H2071" i="2"/>
  <c r="J2071" i="2" s="1"/>
  <c r="G2071" i="2"/>
  <c r="I2071" i="2" s="1"/>
  <c r="H2066" i="2"/>
  <c r="J2066" i="2" s="1"/>
  <c r="G2066" i="2"/>
  <c r="I2066" i="2" s="1"/>
  <c r="H2058" i="2"/>
  <c r="J2058" i="2" s="1"/>
  <c r="G2058" i="2"/>
  <c r="I2058" i="2" s="1"/>
  <c r="H2049" i="2"/>
  <c r="J2049" i="2" s="1"/>
  <c r="G2049" i="2"/>
  <c r="I2049" i="2" s="1"/>
  <c r="H2045" i="2"/>
  <c r="J2045" i="2" s="1"/>
  <c r="G2045" i="2"/>
  <c r="I2045" i="2" s="1"/>
  <c r="H2041" i="2"/>
  <c r="J2041" i="2" s="1"/>
  <c r="G2041" i="2"/>
  <c r="I2041" i="2" s="1"/>
  <c r="H2036" i="2"/>
  <c r="J2036" i="2" s="1"/>
  <c r="G2036" i="2"/>
  <c r="I2036" i="2" s="1"/>
  <c r="H2031" i="2"/>
  <c r="J2031" i="2" s="1"/>
  <c r="G2031" i="2"/>
  <c r="I2031" i="2" s="1"/>
  <c r="H2028" i="2"/>
  <c r="J2028" i="2" s="1"/>
  <c r="G2028" i="2"/>
  <c r="I2028" i="2" s="1"/>
  <c r="H2024" i="2"/>
  <c r="J2024" i="2" s="1"/>
  <c r="G2024" i="2"/>
  <c r="I2024" i="2" s="1"/>
  <c r="H2017" i="2"/>
  <c r="J2017" i="2" s="1"/>
  <c r="G2017" i="2"/>
  <c r="I2017" i="2" s="1"/>
  <c r="H2014" i="2"/>
  <c r="J2014" i="2" s="1"/>
  <c r="G2014" i="2"/>
  <c r="I2014" i="2" s="1"/>
  <c r="H2011" i="2"/>
  <c r="J2011" i="2" s="1"/>
  <c r="G2011" i="2"/>
  <c r="I2011" i="2" s="1"/>
  <c r="H2007" i="2"/>
  <c r="J2007" i="2" s="1"/>
  <c r="G2007" i="2"/>
  <c r="I2007" i="2" s="1"/>
  <c r="H2004" i="2"/>
  <c r="J2004" i="2" s="1"/>
  <c r="G2004" i="2"/>
  <c r="I2004" i="2" s="1"/>
  <c r="H2000" i="2"/>
  <c r="J2000" i="2" s="1"/>
  <c r="G2000" i="2"/>
  <c r="I2000" i="2" s="1"/>
  <c r="H1997" i="2"/>
  <c r="J1997" i="2" s="1"/>
  <c r="G1997" i="2"/>
  <c r="I1997" i="2" s="1"/>
  <c r="H1993" i="2"/>
  <c r="J1993" i="2" s="1"/>
  <c r="G1993" i="2"/>
  <c r="I1993" i="2" s="1"/>
  <c r="H1990" i="2"/>
  <c r="J1990" i="2" s="1"/>
  <c r="G1990" i="2"/>
  <c r="I1990" i="2" s="1"/>
  <c r="H1987" i="2"/>
  <c r="J1987" i="2" s="1"/>
  <c r="G1987" i="2"/>
  <c r="I1987" i="2" s="1"/>
  <c r="H1983" i="2"/>
  <c r="J1983" i="2" s="1"/>
  <c r="G1983" i="2"/>
  <c r="I1983" i="2" s="1"/>
  <c r="H1980" i="2"/>
  <c r="J1980" i="2" s="1"/>
  <c r="G1980" i="2"/>
  <c r="I1980" i="2" s="1"/>
  <c r="H1973" i="2"/>
  <c r="J1973" i="2" s="1"/>
  <c r="G1973" i="2"/>
  <c r="I1973" i="2" s="1"/>
  <c r="H1966" i="2"/>
  <c r="J1966" i="2" s="1"/>
  <c r="G1966" i="2"/>
  <c r="I1966" i="2" s="1"/>
  <c r="H1959" i="2"/>
  <c r="J1959" i="2" s="1"/>
  <c r="G1959" i="2"/>
  <c r="I1959" i="2" s="1"/>
  <c r="H1954" i="2"/>
  <c r="J1954" i="2" s="1"/>
  <c r="G1954" i="2"/>
  <c r="I1954" i="2" s="1"/>
  <c r="H1949" i="2"/>
  <c r="J1949" i="2" s="1"/>
  <c r="G1949" i="2"/>
  <c r="I1949" i="2" s="1"/>
  <c r="H1944" i="2"/>
  <c r="J1944" i="2" s="1"/>
  <c r="G1944" i="2"/>
  <c r="I1944" i="2" s="1"/>
  <c r="H1939" i="2"/>
  <c r="J1939" i="2" s="1"/>
  <c r="G1939" i="2"/>
  <c r="I1939" i="2" s="1"/>
  <c r="H1932" i="2"/>
  <c r="J1932" i="2" s="1"/>
  <c r="G1932" i="2"/>
  <c r="I1932" i="2" s="1"/>
  <c r="H1925" i="2"/>
  <c r="J1925" i="2" s="1"/>
  <c r="G1925" i="2"/>
  <c r="I1925" i="2" s="1"/>
  <c r="H1918" i="2"/>
  <c r="J1918" i="2" s="1"/>
  <c r="G1918" i="2"/>
  <c r="I1918" i="2" s="1"/>
  <c r="H1912" i="2"/>
  <c r="J1912" i="2" s="1"/>
  <c r="G1912" i="2"/>
  <c r="I1912" i="2" s="1"/>
  <c r="H1906" i="2"/>
  <c r="J1906" i="2" s="1"/>
  <c r="G1906" i="2"/>
  <c r="I1906" i="2" s="1"/>
  <c r="H1900" i="2"/>
  <c r="J1900" i="2" s="1"/>
  <c r="G1900" i="2"/>
  <c r="I1900" i="2" s="1"/>
  <c r="H1893" i="2"/>
  <c r="J1893" i="2" s="1"/>
  <c r="G1893" i="2"/>
  <c r="I1893" i="2" s="1"/>
  <c r="H1889" i="2"/>
  <c r="J1889" i="2" s="1"/>
  <c r="G1889" i="2"/>
  <c r="I1889" i="2" s="1"/>
  <c r="H1886" i="2"/>
  <c r="J1886" i="2" s="1"/>
  <c r="G1886" i="2"/>
  <c r="I1886" i="2" s="1"/>
  <c r="H1882" i="2"/>
  <c r="J1882" i="2" s="1"/>
  <c r="G1882" i="2"/>
  <c r="I1882" i="2" s="1"/>
  <c r="H1877" i="2"/>
  <c r="J1877" i="2" s="1"/>
  <c r="G1877" i="2"/>
  <c r="I1877" i="2" s="1"/>
  <c r="H1873" i="2"/>
  <c r="J1873" i="2" s="1"/>
  <c r="G1873" i="2"/>
  <c r="I1873" i="2" s="1"/>
  <c r="H1869" i="2"/>
  <c r="J1869" i="2" s="1"/>
  <c r="G1869" i="2"/>
  <c r="I1869" i="2" s="1"/>
  <c r="H1862" i="2"/>
  <c r="J1862" i="2" s="1"/>
  <c r="G1862" i="2"/>
  <c r="I1862" i="2" s="1"/>
  <c r="H1855" i="2"/>
  <c r="J1855" i="2" s="1"/>
  <c r="G1855" i="2"/>
  <c r="I1855" i="2" s="1"/>
  <c r="H1851" i="2"/>
  <c r="J1851" i="2" s="1"/>
  <c r="G1851" i="2"/>
  <c r="I1851" i="2" s="1"/>
  <c r="H1845" i="2"/>
  <c r="J1845" i="2" s="1"/>
  <c r="G1845" i="2"/>
  <c r="I1845" i="2" s="1"/>
  <c r="H1839" i="2"/>
  <c r="J1839" i="2" s="1"/>
  <c r="G1839" i="2"/>
  <c r="I1839" i="2" s="1"/>
  <c r="H1834" i="2"/>
  <c r="J1834" i="2" s="1"/>
  <c r="G1834" i="2"/>
  <c r="I1834" i="2" s="1"/>
  <c r="H1829" i="2"/>
  <c r="J1829" i="2" s="1"/>
  <c r="G1829" i="2"/>
  <c r="I1829" i="2" s="1"/>
  <c r="H1825" i="2"/>
  <c r="J1825" i="2" s="1"/>
  <c r="G1825" i="2"/>
  <c r="I1825" i="2" s="1"/>
  <c r="H1821" i="2"/>
  <c r="J1821" i="2" s="1"/>
  <c r="G1821" i="2"/>
  <c r="I1821" i="2" s="1"/>
  <c r="H1817" i="2"/>
  <c r="J1817" i="2" s="1"/>
  <c r="G1817" i="2"/>
  <c r="I1817" i="2" s="1"/>
  <c r="H1813" i="2"/>
  <c r="J1813" i="2" s="1"/>
  <c r="G1813" i="2"/>
  <c r="I1813" i="2" s="1"/>
  <c r="H1807" i="2"/>
  <c r="J1807" i="2" s="1"/>
  <c r="G1807" i="2"/>
  <c r="I1807" i="2" s="1"/>
  <c r="H1801" i="2"/>
  <c r="J1801" i="2" s="1"/>
  <c r="G1801" i="2"/>
  <c r="I1801" i="2" s="1"/>
  <c r="H1797" i="2"/>
  <c r="J1797" i="2" s="1"/>
  <c r="G1797" i="2"/>
  <c r="I1797" i="2" s="1"/>
  <c r="H1792" i="2"/>
  <c r="J1792" i="2" s="1"/>
  <c r="G1792" i="2"/>
  <c r="I1792" i="2" s="1"/>
  <c r="H1787" i="2"/>
  <c r="J1787" i="2" s="1"/>
  <c r="G1787" i="2"/>
  <c r="I1787" i="2" s="1"/>
  <c r="H1784" i="2"/>
  <c r="J1784" i="2" s="1"/>
  <c r="G1784" i="2"/>
  <c r="I1784" i="2" s="1"/>
  <c r="H1781" i="2"/>
  <c r="J1781" i="2" s="1"/>
  <c r="G1781" i="2"/>
  <c r="I1781" i="2" s="1"/>
  <c r="H1778" i="2"/>
  <c r="J1778" i="2" s="1"/>
  <c r="G1778" i="2"/>
  <c r="I1778" i="2" s="1"/>
  <c r="H1775" i="2"/>
  <c r="J1775" i="2" s="1"/>
  <c r="G1775" i="2"/>
  <c r="I1775" i="2" s="1"/>
  <c r="H1772" i="2"/>
  <c r="J1772" i="2" s="1"/>
  <c r="G1772" i="2"/>
  <c r="I1772" i="2" s="1"/>
  <c r="H1769" i="2"/>
  <c r="J1769" i="2" s="1"/>
  <c r="G1769" i="2"/>
  <c r="I1769" i="2" s="1"/>
  <c r="H1766" i="2"/>
  <c r="J1766" i="2" s="1"/>
  <c r="G1766" i="2"/>
  <c r="I1766" i="2" s="1"/>
  <c r="H1763" i="2"/>
  <c r="J1763" i="2" s="1"/>
  <c r="G1763" i="2"/>
  <c r="I1763" i="2" s="1"/>
  <c r="H1760" i="2"/>
  <c r="J1760" i="2" s="1"/>
  <c r="G1760" i="2"/>
  <c r="I1760" i="2" s="1"/>
  <c r="H1757" i="2"/>
  <c r="J1757" i="2" s="1"/>
  <c r="G1757" i="2"/>
  <c r="I1757" i="2" s="1"/>
  <c r="H1754" i="2"/>
  <c r="J1754" i="2" s="1"/>
  <c r="G1754" i="2"/>
  <c r="I1754" i="2" s="1"/>
  <c r="H1751" i="2"/>
  <c r="J1751" i="2" s="1"/>
  <c r="G1751" i="2"/>
  <c r="I1751" i="2" s="1"/>
  <c r="H1748" i="2"/>
  <c r="J1748" i="2" s="1"/>
  <c r="G1748" i="2"/>
  <c r="I1748" i="2" s="1"/>
  <c r="H1745" i="2"/>
  <c r="J1745" i="2" s="1"/>
  <c r="G1745" i="2"/>
  <c r="I1745" i="2" s="1"/>
  <c r="H1742" i="2"/>
  <c r="J1742" i="2" s="1"/>
  <c r="G1742" i="2"/>
  <c r="I1742" i="2" s="1"/>
  <c r="H1739" i="2"/>
  <c r="J1739" i="2" s="1"/>
  <c r="G1739" i="2"/>
  <c r="I1739" i="2" s="1"/>
  <c r="H1736" i="2"/>
  <c r="J1736" i="2" s="1"/>
  <c r="G1736" i="2"/>
  <c r="I1736" i="2" s="1"/>
  <c r="H1733" i="2"/>
  <c r="J1733" i="2" s="1"/>
  <c r="G1733" i="2"/>
  <c r="I1733" i="2" s="1"/>
  <c r="H1730" i="2"/>
  <c r="J1730" i="2" s="1"/>
  <c r="G1730" i="2"/>
  <c r="I1730" i="2" s="1"/>
  <c r="H1725" i="2"/>
  <c r="J1725" i="2" s="1"/>
  <c r="G1725" i="2"/>
  <c r="I1725" i="2" s="1"/>
  <c r="H1718" i="2"/>
  <c r="J1718" i="2" s="1"/>
  <c r="G1718" i="2"/>
  <c r="I1718" i="2" s="1"/>
  <c r="H1715" i="2"/>
  <c r="J1715" i="2" s="1"/>
  <c r="G1715" i="2"/>
  <c r="I1715" i="2" s="1"/>
  <c r="H1712" i="2"/>
  <c r="J1712" i="2" s="1"/>
  <c r="G1712" i="2"/>
  <c r="I1712" i="2" s="1"/>
  <c r="H1709" i="2"/>
  <c r="J1709" i="2" s="1"/>
  <c r="G1709" i="2"/>
  <c r="I1709" i="2" s="1"/>
  <c r="H1706" i="2"/>
  <c r="J1706" i="2" s="1"/>
  <c r="G1706" i="2"/>
  <c r="I1706" i="2" s="1"/>
  <c r="H1703" i="2"/>
  <c r="J1703" i="2" s="1"/>
  <c r="G1703" i="2"/>
  <c r="I1703" i="2" s="1"/>
  <c r="H1700" i="2"/>
  <c r="J1700" i="2" s="1"/>
  <c r="G1700" i="2"/>
  <c r="I1700" i="2" s="1"/>
  <c r="H1697" i="2"/>
  <c r="J1697" i="2" s="1"/>
  <c r="G1697" i="2"/>
  <c r="I1697" i="2" s="1"/>
  <c r="H1694" i="2"/>
  <c r="J1694" i="2" s="1"/>
  <c r="G1694" i="2"/>
  <c r="I1694" i="2" s="1"/>
  <c r="H1691" i="2"/>
  <c r="J1691" i="2" s="1"/>
  <c r="G1691" i="2"/>
  <c r="I1691" i="2" s="1"/>
  <c r="H1688" i="2"/>
  <c r="J1688" i="2" s="1"/>
  <c r="G1688" i="2"/>
  <c r="I1688" i="2" s="1"/>
  <c r="H1685" i="2"/>
  <c r="J1685" i="2" s="1"/>
  <c r="G1685" i="2"/>
  <c r="I1685" i="2" s="1"/>
  <c r="H1682" i="2"/>
  <c r="J1682" i="2" s="1"/>
  <c r="G1682" i="2"/>
  <c r="I1682" i="2" s="1"/>
  <c r="H1679" i="2"/>
  <c r="J1679" i="2" s="1"/>
  <c r="G1679" i="2"/>
  <c r="I1679" i="2" s="1"/>
  <c r="H1675" i="2"/>
  <c r="J1675" i="2" s="1"/>
  <c r="G1675" i="2"/>
  <c r="I1675" i="2" s="1"/>
  <c r="H1671" i="2"/>
  <c r="J1671" i="2" s="1"/>
  <c r="G1671" i="2"/>
  <c r="I1671" i="2" s="1"/>
  <c r="H1668" i="2"/>
  <c r="J1668" i="2" s="1"/>
  <c r="G1668" i="2"/>
  <c r="I1668" i="2" s="1"/>
  <c r="H1663" i="2"/>
  <c r="J1663" i="2" s="1"/>
  <c r="G1663" i="2"/>
  <c r="I1663" i="2" s="1"/>
  <c r="H1660" i="2"/>
  <c r="J1660" i="2" s="1"/>
  <c r="G1660" i="2"/>
  <c r="I1660" i="2" s="1"/>
  <c r="H1656" i="2"/>
  <c r="J1656" i="2" s="1"/>
  <c r="G1656" i="2"/>
  <c r="I1656" i="2" s="1"/>
  <c r="H1649" i="2"/>
  <c r="J1649" i="2" s="1"/>
  <c r="G1649" i="2"/>
  <c r="I1649" i="2" s="1"/>
  <c r="H1644" i="2"/>
  <c r="J1644" i="2" s="1"/>
  <c r="G1644" i="2"/>
  <c r="I1644" i="2" s="1"/>
  <c r="H1638" i="2"/>
  <c r="J1638" i="2" s="1"/>
  <c r="G1638" i="2"/>
  <c r="I1638" i="2" s="1"/>
  <c r="H1634" i="2"/>
  <c r="J1634" i="2" s="1"/>
  <c r="G1634" i="2"/>
  <c r="I1634" i="2" s="1"/>
  <c r="H1629" i="2"/>
  <c r="J1629" i="2" s="1"/>
  <c r="G1629" i="2"/>
  <c r="I1629" i="2" s="1"/>
  <c r="H1625" i="2"/>
  <c r="J1625" i="2" s="1"/>
  <c r="G1625" i="2"/>
  <c r="I1625" i="2" s="1"/>
  <c r="H1619" i="2"/>
  <c r="J1619" i="2" s="1"/>
  <c r="G1619" i="2"/>
  <c r="I1619" i="2" s="1"/>
  <c r="H1613" i="2"/>
  <c r="J1613" i="2" s="1"/>
  <c r="G1613" i="2"/>
  <c r="I1613" i="2" s="1"/>
  <c r="H1607" i="2"/>
  <c r="J1607" i="2" s="1"/>
  <c r="G1607" i="2"/>
  <c r="I1607" i="2" s="1"/>
  <c r="H1600" i="2"/>
  <c r="J1600" i="2" s="1"/>
  <c r="G1600" i="2"/>
  <c r="I1600" i="2" s="1"/>
  <c r="H1595" i="2"/>
  <c r="J1595" i="2" s="1"/>
  <c r="G1595" i="2"/>
  <c r="I1595" i="2" s="1"/>
  <c r="H1589" i="2"/>
  <c r="J1589" i="2" s="1"/>
  <c r="G1589" i="2"/>
  <c r="I1589" i="2" s="1"/>
  <c r="H1584" i="2"/>
  <c r="J1584" i="2" s="1"/>
  <c r="G1584" i="2"/>
  <c r="I1584" i="2" s="1"/>
  <c r="H1578" i="2"/>
  <c r="J1578" i="2" s="1"/>
  <c r="G1578" i="2"/>
  <c r="I1578" i="2" s="1"/>
  <c r="H1571" i="2"/>
  <c r="J1571" i="2" s="1"/>
  <c r="G1571" i="2"/>
  <c r="I1571" i="2" s="1"/>
  <c r="H1564" i="2"/>
  <c r="J1564" i="2" s="1"/>
  <c r="G1564" i="2"/>
  <c r="I1564" i="2" s="1"/>
  <c r="H1559" i="2"/>
  <c r="J1559" i="2" s="1"/>
  <c r="G1559" i="2"/>
  <c r="I1559" i="2" s="1"/>
  <c r="H1553" i="2"/>
  <c r="J1553" i="2" s="1"/>
  <c r="G1553" i="2"/>
  <c r="I1553" i="2" s="1"/>
  <c r="H1547" i="2"/>
  <c r="J1547" i="2" s="1"/>
  <c r="G1547" i="2"/>
  <c r="I1547" i="2" s="1"/>
  <c r="H1542" i="2"/>
  <c r="J1542" i="2" s="1"/>
  <c r="G1542" i="2"/>
  <c r="I1542" i="2" s="1"/>
  <c r="H1535" i="2"/>
  <c r="J1535" i="2" s="1"/>
  <c r="G1535" i="2"/>
  <c r="I1535" i="2" s="1"/>
  <c r="H1532" i="2"/>
  <c r="J1532" i="2" s="1"/>
  <c r="G1532" i="2"/>
  <c r="I1532" i="2" s="1"/>
  <c r="H1529" i="2"/>
  <c r="J1529" i="2" s="1"/>
  <c r="G1529" i="2"/>
  <c r="I1529" i="2" s="1"/>
  <c r="H1525" i="2"/>
  <c r="J1525" i="2" s="1"/>
  <c r="G1525" i="2"/>
  <c r="I1525" i="2" s="1"/>
  <c r="H1522" i="2"/>
  <c r="J1522" i="2" s="1"/>
  <c r="G1522" i="2"/>
  <c r="I1522" i="2" s="1"/>
  <c r="H1517" i="2"/>
  <c r="J1517" i="2" s="1"/>
  <c r="G1517" i="2"/>
  <c r="I1517" i="2" s="1"/>
  <c r="H1512" i="2"/>
  <c r="J1512" i="2" s="1"/>
  <c r="G1512" i="2"/>
  <c r="I1512" i="2" s="1"/>
  <c r="H1509" i="2"/>
  <c r="J1509" i="2" s="1"/>
  <c r="G1509" i="2"/>
  <c r="I1509" i="2" s="1"/>
  <c r="H1506" i="2"/>
  <c r="J1506" i="2" s="1"/>
  <c r="G1506" i="2"/>
  <c r="I1506" i="2" s="1"/>
  <c r="H1499" i="2"/>
  <c r="J1499" i="2" s="1"/>
  <c r="G1499" i="2"/>
  <c r="I1499" i="2" s="1"/>
  <c r="H1491" i="2"/>
  <c r="J1491" i="2" s="1"/>
  <c r="G1491" i="2"/>
  <c r="I1491" i="2" s="1"/>
  <c r="H1484" i="2"/>
  <c r="J1484" i="2" s="1"/>
  <c r="G1484" i="2"/>
  <c r="I1484" i="2" s="1"/>
  <c r="H1477" i="2"/>
  <c r="J1477" i="2" s="1"/>
  <c r="G1477" i="2"/>
  <c r="I1477" i="2" s="1"/>
  <c r="H1470" i="2"/>
  <c r="J1470" i="2" s="1"/>
  <c r="G1470" i="2"/>
  <c r="I1470" i="2" s="1"/>
  <c r="H1465" i="2"/>
  <c r="J1465" i="2" s="1"/>
  <c r="G1465" i="2"/>
  <c r="I1465" i="2" s="1"/>
  <c r="H1459" i="2"/>
  <c r="J1459" i="2" s="1"/>
  <c r="G1459" i="2"/>
  <c r="I1459" i="2" s="1"/>
  <c r="H1454" i="2"/>
  <c r="J1454" i="2" s="1"/>
  <c r="G1454" i="2"/>
  <c r="I1454" i="2" s="1"/>
  <c r="H1449" i="2"/>
  <c r="J1449" i="2" s="1"/>
  <c r="G1449" i="2"/>
  <c r="I1449" i="2" s="1"/>
  <c r="H1443" i="2"/>
  <c r="J1443" i="2" s="1"/>
  <c r="G1443" i="2"/>
  <c r="I1443" i="2" s="1"/>
  <c r="H1436" i="2"/>
  <c r="J1436" i="2" s="1"/>
  <c r="G1436" i="2"/>
  <c r="I1436" i="2" s="1"/>
  <c r="H1431" i="2"/>
  <c r="J1431" i="2" s="1"/>
  <c r="G1431" i="2"/>
  <c r="I1431" i="2" s="1"/>
  <c r="H1425" i="2"/>
  <c r="J1425" i="2" s="1"/>
  <c r="G1425" i="2"/>
  <c r="I1425" i="2" s="1"/>
  <c r="H1421" i="2"/>
  <c r="J1421" i="2" s="1"/>
  <c r="G1421" i="2"/>
  <c r="I1421" i="2" s="1"/>
  <c r="H1414" i="2"/>
  <c r="J1414" i="2" s="1"/>
  <c r="G1414" i="2"/>
  <c r="I1414" i="2" s="1"/>
  <c r="H1409" i="2"/>
  <c r="J1409" i="2" s="1"/>
  <c r="G1409" i="2"/>
  <c r="I1409" i="2" s="1"/>
  <c r="H1403" i="2"/>
  <c r="J1403" i="2" s="1"/>
  <c r="G1403" i="2"/>
  <c r="I1403" i="2" s="1"/>
  <c r="H1397" i="2"/>
  <c r="J1397" i="2" s="1"/>
  <c r="G1397" i="2"/>
  <c r="I1397" i="2" s="1"/>
  <c r="H1392" i="2"/>
  <c r="J1392" i="2" s="1"/>
  <c r="G1392" i="2"/>
  <c r="I1392" i="2" s="1"/>
  <c r="H1387" i="2"/>
  <c r="J1387" i="2" s="1"/>
  <c r="G1387" i="2"/>
  <c r="I1387" i="2" s="1"/>
  <c r="H1381" i="2"/>
  <c r="J1381" i="2" s="1"/>
  <c r="G1381" i="2"/>
  <c r="I1381" i="2" s="1"/>
  <c r="H1375" i="2"/>
  <c r="J1375" i="2" s="1"/>
  <c r="G1375" i="2"/>
  <c r="I1375" i="2" s="1"/>
  <c r="H1369" i="2"/>
  <c r="J1369" i="2" s="1"/>
  <c r="G1369" i="2"/>
  <c r="I1369" i="2" s="1"/>
  <c r="H1363" i="2"/>
  <c r="J1363" i="2" s="1"/>
  <c r="G1363" i="2"/>
  <c r="I1363" i="2" s="1"/>
  <c r="H1356" i="2"/>
  <c r="J1356" i="2" s="1"/>
  <c r="G1356" i="2"/>
  <c r="I1356" i="2" s="1"/>
  <c r="H1351" i="2"/>
  <c r="J1351" i="2" s="1"/>
  <c r="G1351" i="2"/>
  <c r="I1351" i="2" s="1"/>
  <c r="H1345" i="2"/>
  <c r="J1345" i="2" s="1"/>
  <c r="G1345" i="2"/>
  <c r="I1345" i="2" s="1"/>
  <c r="H1340" i="2"/>
  <c r="J1340" i="2" s="1"/>
  <c r="G1340" i="2"/>
  <c r="I1340" i="2" s="1"/>
  <c r="H1334" i="2"/>
  <c r="J1334" i="2" s="1"/>
  <c r="G1334" i="2"/>
  <c r="I1334" i="2" s="1"/>
  <c r="H1329" i="2"/>
  <c r="J1329" i="2" s="1"/>
  <c r="G1329" i="2"/>
  <c r="I1329" i="2" s="1"/>
  <c r="H1324" i="2"/>
  <c r="J1324" i="2" s="1"/>
  <c r="G1324" i="2"/>
  <c r="I1324" i="2" s="1"/>
  <c r="H1319" i="2"/>
  <c r="J1319" i="2" s="1"/>
  <c r="G1319" i="2"/>
  <c r="I1319" i="2" s="1"/>
  <c r="H1313" i="2"/>
  <c r="J1313" i="2" s="1"/>
  <c r="G1313" i="2"/>
  <c r="I1313" i="2" s="1"/>
  <c r="H1306" i="2"/>
  <c r="J1306" i="2" s="1"/>
  <c r="G1306" i="2"/>
  <c r="I1306" i="2" s="1"/>
  <c r="H1301" i="2"/>
  <c r="J1301" i="2" s="1"/>
  <c r="G1301" i="2"/>
  <c r="I1301" i="2" s="1"/>
  <c r="H1296" i="2"/>
  <c r="J1296" i="2" s="1"/>
  <c r="G1296" i="2"/>
  <c r="I1296" i="2" s="1"/>
  <c r="H1290" i="2"/>
  <c r="J1290" i="2" s="1"/>
  <c r="G1290" i="2"/>
  <c r="I1290" i="2" s="1"/>
  <c r="H1285" i="2"/>
  <c r="J1285" i="2" s="1"/>
  <c r="G1285" i="2"/>
  <c r="I1285" i="2" s="1"/>
  <c r="H1279" i="2"/>
  <c r="J1279" i="2" s="1"/>
  <c r="G1279" i="2"/>
  <c r="I1279" i="2" s="1"/>
  <c r="H1273" i="2"/>
  <c r="J1273" i="2" s="1"/>
  <c r="G1273" i="2"/>
  <c r="I1273" i="2" s="1"/>
  <c r="H1267" i="2"/>
  <c r="J1267" i="2" s="1"/>
  <c r="G1267" i="2"/>
  <c r="I1267" i="2" s="1"/>
  <c r="H1262" i="2"/>
  <c r="J1262" i="2" s="1"/>
  <c r="G1262" i="2"/>
  <c r="I1262" i="2" s="1"/>
  <c r="H1256" i="2"/>
  <c r="J1256" i="2" s="1"/>
  <c r="G1256" i="2"/>
  <c r="I1256" i="2" s="1"/>
  <c r="H1249" i="2"/>
  <c r="J1249" i="2" s="1"/>
  <c r="G1249" i="2"/>
  <c r="I1249" i="2" s="1"/>
  <c r="H1244" i="2"/>
  <c r="J1244" i="2" s="1"/>
  <c r="G1244" i="2"/>
  <c r="I1244" i="2" s="1"/>
  <c r="H1239" i="2"/>
  <c r="J1239" i="2" s="1"/>
  <c r="G1239" i="2"/>
  <c r="I1239" i="2" s="1"/>
  <c r="H1232" i="2"/>
  <c r="J1232" i="2" s="1"/>
  <c r="G1232" i="2"/>
  <c r="I1232" i="2" s="1"/>
  <c r="H1227" i="2"/>
  <c r="J1227" i="2" s="1"/>
  <c r="G1227" i="2"/>
  <c r="I1227" i="2" s="1"/>
  <c r="H1221" i="2"/>
  <c r="J1221" i="2" s="1"/>
  <c r="G1221" i="2"/>
  <c r="I1221" i="2" s="1"/>
  <c r="H1215" i="2"/>
  <c r="J1215" i="2" s="1"/>
  <c r="G1215" i="2"/>
  <c r="I1215" i="2" s="1"/>
  <c r="H1209" i="2"/>
  <c r="J1209" i="2" s="1"/>
  <c r="G1209" i="2"/>
  <c r="I1209" i="2" s="1"/>
  <c r="H1203" i="2"/>
  <c r="J1203" i="2" s="1"/>
  <c r="G1203" i="2"/>
  <c r="I1203" i="2" s="1"/>
  <c r="H1198" i="2"/>
  <c r="J1198" i="2" s="1"/>
  <c r="G1198" i="2"/>
  <c r="I1198" i="2" s="1"/>
  <c r="H1194" i="2"/>
  <c r="J1194" i="2" s="1"/>
  <c r="G1194" i="2"/>
  <c r="I1194" i="2" s="1"/>
  <c r="H1188" i="2"/>
  <c r="J1188" i="2" s="1"/>
  <c r="G1188" i="2"/>
  <c r="I1188" i="2" s="1"/>
  <c r="H1181" i="2"/>
  <c r="J1181" i="2" s="1"/>
  <c r="G1181" i="2"/>
  <c r="I1181" i="2" s="1"/>
  <c r="H1176" i="2"/>
  <c r="J1176" i="2" s="1"/>
  <c r="G1176" i="2"/>
  <c r="I1176" i="2" s="1"/>
  <c r="H1170" i="2"/>
  <c r="J1170" i="2" s="1"/>
  <c r="G1170" i="2"/>
  <c r="I1170" i="2" s="1"/>
  <c r="H1164" i="2"/>
  <c r="J1164" i="2" s="1"/>
  <c r="G1164" i="2"/>
  <c r="I1164" i="2" s="1"/>
  <c r="H1158" i="2"/>
  <c r="J1158" i="2" s="1"/>
  <c r="G1158" i="2"/>
  <c r="I1158" i="2" s="1"/>
  <c r="H1151" i="2"/>
  <c r="J1151" i="2" s="1"/>
  <c r="G1151" i="2"/>
  <c r="I1151" i="2" s="1"/>
  <c r="H1146" i="2"/>
  <c r="J1146" i="2" s="1"/>
  <c r="G1146" i="2"/>
  <c r="I1146" i="2" s="1"/>
  <c r="H1139" i="2"/>
  <c r="J1139" i="2" s="1"/>
  <c r="G1139" i="2"/>
  <c r="I1139" i="2" s="1"/>
  <c r="H1132" i="2"/>
  <c r="J1132" i="2" s="1"/>
  <c r="G1132" i="2"/>
  <c r="I1132" i="2" s="1"/>
  <c r="H1126" i="2"/>
  <c r="J1126" i="2" s="1"/>
  <c r="G1126" i="2"/>
  <c r="I1126" i="2" s="1"/>
  <c r="H1120" i="2"/>
  <c r="J1120" i="2" s="1"/>
  <c r="G1120" i="2"/>
  <c r="I1120" i="2" s="1"/>
  <c r="H1113" i="2"/>
  <c r="J1113" i="2" s="1"/>
  <c r="G1113" i="2"/>
  <c r="I1113" i="2" s="1"/>
  <c r="H1105" i="2"/>
  <c r="J1105" i="2" s="1"/>
  <c r="G1105" i="2"/>
  <c r="I1105" i="2" s="1"/>
  <c r="H1096" i="2"/>
  <c r="J1096" i="2" s="1"/>
  <c r="G1096" i="2"/>
  <c r="I1096" i="2" s="1"/>
  <c r="H1090" i="2"/>
  <c r="J1090" i="2" s="1"/>
  <c r="G1090" i="2"/>
  <c r="I1090" i="2" s="1"/>
  <c r="H1082" i="2"/>
  <c r="J1082" i="2" s="1"/>
  <c r="G1082" i="2"/>
  <c r="I1082" i="2" s="1"/>
  <c r="H1074" i="2"/>
  <c r="J1074" i="2" s="1"/>
  <c r="G1074" i="2"/>
  <c r="I1074" i="2" s="1"/>
  <c r="H1066" i="2"/>
  <c r="J1066" i="2" s="1"/>
  <c r="G1066" i="2"/>
  <c r="I1066" i="2" s="1"/>
  <c r="H1058" i="2"/>
  <c r="J1058" i="2" s="1"/>
  <c r="G1058" i="2"/>
  <c r="I1058" i="2" s="1"/>
  <c r="H1052" i="2"/>
  <c r="J1052" i="2" s="1"/>
  <c r="G1052" i="2"/>
  <c r="I1052" i="2" s="1"/>
  <c r="H1047" i="2"/>
  <c r="J1047" i="2" s="1"/>
  <c r="G1047" i="2"/>
  <c r="I1047" i="2" s="1"/>
  <c r="H1041" i="2"/>
  <c r="J1041" i="2" s="1"/>
  <c r="G1041" i="2"/>
  <c r="I1041" i="2" s="1"/>
  <c r="H1036" i="2"/>
  <c r="J1036" i="2" s="1"/>
  <c r="G1036" i="2"/>
  <c r="I1036" i="2" s="1"/>
  <c r="H1030" i="2"/>
  <c r="J1030" i="2" s="1"/>
  <c r="G1030" i="2"/>
  <c r="I1030" i="2" s="1"/>
  <c r="H1024" i="2"/>
  <c r="J1024" i="2" s="1"/>
  <c r="G1024" i="2"/>
  <c r="I1024" i="2" s="1"/>
  <c r="H1019" i="2"/>
  <c r="J1019" i="2" s="1"/>
  <c r="G1019" i="2"/>
  <c r="I1019" i="2" s="1"/>
  <c r="H1014" i="2"/>
  <c r="J1014" i="2" s="1"/>
  <c r="G1014" i="2"/>
  <c r="I1014" i="2" s="1"/>
  <c r="H1009" i="2"/>
  <c r="J1009" i="2" s="1"/>
  <c r="G1009" i="2"/>
  <c r="I1009" i="2" s="1"/>
  <c r="H1003" i="2"/>
  <c r="J1003" i="2" s="1"/>
  <c r="G1003" i="2"/>
  <c r="I1003" i="2" s="1"/>
  <c r="H997" i="2"/>
  <c r="J997" i="2" s="1"/>
  <c r="G997" i="2"/>
  <c r="I997" i="2" s="1"/>
  <c r="H990" i="2"/>
  <c r="J990" i="2" s="1"/>
  <c r="G990" i="2"/>
  <c r="I990" i="2" s="1"/>
  <c r="H983" i="2"/>
  <c r="J983" i="2" s="1"/>
  <c r="G983" i="2"/>
  <c r="I983" i="2" s="1"/>
  <c r="H976" i="2"/>
  <c r="J976" i="2" s="1"/>
  <c r="G976" i="2"/>
  <c r="I976" i="2" s="1"/>
  <c r="H970" i="2"/>
  <c r="J970" i="2" s="1"/>
  <c r="G970" i="2"/>
  <c r="I970" i="2" s="1"/>
  <c r="H962" i="2"/>
  <c r="J962" i="2" s="1"/>
  <c r="G962" i="2"/>
  <c r="I962" i="2" s="1"/>
  <c r="H956" i="2"/>
  <c r="J956" i="2" s="1"/>
  <c r="G956" i="2"/>
  <c r="I956" i="2" s="1"/>
  <c r="H950" i="2"/>
  <c r="J950" i="2" s="1"/>
  <c r="G950" i="2"/>
  <c r="I950" i="2" s="1"/>
  <c r="H943" i="2"/>
  <c r="J943" i="2" s="1"/>
  <c r="G943" i="2"/>
  <c r="I943" i="2" s="1"/>
  <c r="H935" i="2"/>
  <c r="J935" i="2" s="1"/>
  <c r="G935" i="2"/>
  <c r="I935" i="2" s="1"/>
  <c r="H928" i="2"/>
  <c r="J928" i="2" s="1"/>
  <c r="G928" i="2"/>
  <c r="I928" i="2" s="1"/>
  <c r="H921" i="2"/>
  <c r="J921" i="2" s="1"/>
  <c r="G921" i="2"/>
  <c r="I921" i="2" s="1"/>
  <c r="H916" i="2"/>
  <c r="J916" i="2" s="1"/>
  <c r="G916" i="2"/>
  <c r="I916" i="2" s="1"/>
  <c r="H910" i="2"/>
  <c r="J910" i="2" s="1"/>
  <c r="G910" i="2"/>
  <c r="I910" i="2" s="1"/>
  <c r="H903" i="2"/>
  <c r="J903" i="2" s="1"/>
  <c r="G903" i="2"/>
  <c r="I903" i="2" s="1"/>
  <c r="H894" i="2"/>
  <c r="J894" i="2" s="1"/>
  <c r="G894" i="2"/>
  <c r="I894" i="2" s="1"/>
  <c r="H885" i="2"/>
  <c r="J885" i="2" s="1"/>
  <c r="G885" i="2"/>
  <c r="I885" i="2" s="1"/>
  <c r="H879" i="2"/>
  <c r="J879" i="2" s="1"/>
  <c r="G879" i="2"/>
  <c r="I879" i="2" s="1"/>
  <c r="H873" i="2"/>
  <c r="J873" i="2" s="1"/>
  <c r="G873" i="2"/>
  <c r="I873" i="2" s="1"/>
  <c r="H867" i="2"/>
  <c r="J867" i="2" s="1"/>
  <c r="G867" i="2"/>
  <c r="I867" i="2" s="1"/>
  <c r="H860" i="2"/>
  <c r="J860" i="2" s="1"/>
  <c r="G860" i="2"/>
  <c r="I860" i="2" s="1"/>
  <c r="H853" i="2"/>
  <c r="J853" i="2" s="1"/>
  <c r="G853" i="2"/>
  <c r="I853" i="2" s="1"/>
  <c r="H846" i="2"/>
  <c r="J846" i="2" s="1"/>
  <c r="G846" i="2"/>
  <c r="I846" i="2" s="1"/>
  <c r="H837" i="2"/>
  <c r="J837" i="2" s="1"/>
  <c r="G837" i="2"/>
  <c r="I837" i="2" s="1"/>
  <c r="H833" i="2"/>
  <c r="J833" i="2" s="1"/>
  <c r="G833" i="2"/>
  <c r="I833" i="2" s="1"/>
  <c r="H826" i="2"/>
  <c r="J826" i="2" s="1"/>
  <c r="G826" i="2"/>
  <c r="I826" i="2" s="1"/>
  <c r="H820" i="2"/>
  <c r="J820" i="2" s="1"/>
  <c r="G820" i="2"/>
  <c r="I820" i="2" s="1"/>
  <c r="H814" i="2"/>
  <c r="J814" i="2" s="1"/>
  <c r="G814" i="2"/>
  <c r="I814" i="2" s="1"/>
  <c r="H811" i="2"/>
  <c r="J811" i="2" s="1"/>
  <c r="G811" i="2"/>
  <c r="I811" i="2" s="1"/>
  <c r="H807" i="2"/>
  <c r="J807" i="2" s="1"/>
  <c r="G807" i="2"/>
  <c r="I807" i="2" s="1"/>
  <c r="H801" i="2"/>
  <c r="J801" i="2" s="1"/>
  <c r="G801" i="2"/>
  <c r="I801" i="2" s="1"/>
  <c r="H796" i="2"/>
  <c r="J796" i="2" s="1"/>
  <c r="G796" i="2"/>
  <c r="I796" i="2" s="1"/>
  <c r="H788" i="2"/>
  <c r="J788" i="2" s="1"/>
  <c r="G788" i="2"/>
  <c r="I788" i="2" s="1"/>
  <c r="H780" i="2"/>
  <c r="J780" i="2" s="1"/>
  <c r="G780" i="2"/>
  <c r="I780" i="2" s="1"/>
  <c r="H773" i="2"/>
  <c r="J773" i="2" s="1"/>
  <c r="G773" i="2"/>
  <c r="I773" i="2" s="1"/>
  <c r="H770" i="2"/>
  <c r="J770" i="2" s="1"/>
  <c r="G770" i="2"/>
  <c r="I770" i="2" s="1"/>
  <c r="H766" i="2"/>
  <c r="J766" i="2" s="1"/>
  <c r="G766" i="2"/>
  <c r="I766" i="2" s="1"/>
  <c r="H762" i="2"/>
  <c r="J762" i="2" s="1"/>
  <c r="G762" i="2"/>
  <c r="I762" i="2" s="1"/>
  <c r="H758" i="2"/>
  <c r="J758" i="2" s="1"/>
  <c r="G758" i="2"/>
  <c r="I758" i="2" s="1"/>
  <c r="H754" i="2"/>
  <c r="J754" i="2" s="1"/>
  <c r="G754" i="2"/>
  <c r="I754" i="2" s="1"/>
  <c r="H751" i="2"/>
  <c r="J751" i="2" s="1"/>
  <c r="G751" i="2"/>
  <c r="I751" i="2" s="1"/>
  <c r="H746" i="2"/>
  <c r="J746" i="2" s="1"/>
  <c r="G746" i="2"/>
  <c r="I746" i="2" s="1"/>
  <c r="H742" i="2"/>
  <c r="J742" i="2" s="1"/>
  <c r="G742" i="2"/>
  <c r="I742" i="2" s="1"/>
  <c r="H738" i="2"/>
  <c r="J738" i="2" s="1"/>
  <c r="G738" i="2"/>
  <c r="I738" i="2" s="1"/>
  <c r="H734" i="2"/>
  <c r="J734" i="2" s="1"/>
  <c r="G734" i="2"/>
  <c r="I734" i="2" s="1"/>
  <c r="H730" i="2"/>
  <c r="J730" i="2" s="1"/>
  <c r="G730" i="2"/>
  <c r="I730" i="2" s="1"/>
  <c r="H727" i="2"/>
  <c r="J727" i="2" s="1"/>
  <c r="G727" i="2"/>
  <c r="I727" i="2" s="1"/>
  <c r="H723" i="2"/>
  <c r="J723" i="2" s="1"/>
  <c r="G723" i="2"/>
  <c r="I723" i="2" s="1"/>
  <c r="H718" i="2"/>
  <c r="J718" i="2" s="1"/>
  <c r="G718" i="2"/>
  <c r="I718" i="2" s="1"/>
  <c r="H714" i="2"/>
  <c r="J714" i="2" s="1"/>
  <c r="G714" i="2"/>
  <c r="I714" i="2" s="1"/>
  <c r="H709" i="2"/>
  <c r="J709" i="2" s="1"/>
  <c r="G709" i="2"/>
  <c r="I709" i="2" s="1"/>
  <c r="H704" i="2"/>
  <c r="J704" i="2" s="1"/>
  <c r="G704" i="2"/>
  <c r="I704" i="2" s="1"/>
  <c r="H700" i="2"/>
  <c r="J700" i="2" s="1"/>
  <c r="G700" i="2"/>
  <c r="I700" i="2" s="1"/>
  <c r="H696" i="2"/>
  <c r="J696" i="2" s="1"/>
  <c r="G696" i="2"/>
  <c r="I696" i="2" s="1"/>
  <c r="H692" i="2"/>
  <c r="J692" i="2" s="1"/>
  <c r="G692" i="2"/>
  <c r="I692" i="2" s="1"/>
  <c r="H684" i="2"/>
  <c r="J684" i="2" s="1"/>
  <c r="G684" i="2"/>
  <c r="I684" i="2" s="1"/>
  <c r="H681" i="2"/>
  <c r="J681" i="2" s="1"/>
  <c r="G681" i="2"/>
  <c r="I681" i="2" s="1"/>
  <c r="H678" i="2"/>
  <c r="J678" i="2" s="1"/>
  <c r="G678" i="2"/>
  <c r="I678" i="2" s="1"/>
  <c r="H675" i="2"/>
  <c r="J675" i="2" s="1"/>
  <c r="G675" i="2"/>
  <c r="I675" i="2" s="1"/>
  <c r="H672" i="2"/>
  <c r="J672" i="2" s="1"/>
  <c r="G672" i="2"/>
  <c r="I672" i="2" s="1"/>
  <c r="H669" i="2"/>
  <c r="J669" i="2" s="1"/>
  <c r="G669" i="2"/>
  <c r="I669" i="2" s="1"/>
  <c r="H666" i="2"/>
  <c r="J666" i="2" s="1"/>
  <c r="G666" i="2"/>
  <c r="I666" i="2" s="1"/>
  <c r="H663" i="2"/>
  <c r="J663" i="2" s="1"/>
  <c r="G663" i="2"/>
  <c r="I663" i="2" s="1"/>
  <c r="H660" i="2"/>
  <c r="J660" i="2" s="1"/>
  <c r="G660" i="2"/>
  <c r="I660" i="2" s="1"/>
  <c r="H657" i="2"/>
  <c r="J657" i="2" s="1"/>
  <c r="G657" i="2"/>
  <c r="I657" i="2" s="1"/>
  <c r="H654" i="2"/>
  <c r="J654" i="2" s="1"/>
  <c r="G654" i="2"/>
  <c r="I654" i="2" s="1"/>
  <c r="H651" i="2"/>
  <c r="J651" i="2" s="1"/>
  <c r="G651" i="2"/>
  <c r="I651" i="2" s="1"/>
  <c r="H648" i="2"/>
  <c r="J648" i="2" s="1"/>
  <c r="G648" i="2"/>
  <c r="I648" i="2" s="1"/>
  <c r="H645" i="2"/>
  <c r="J645" i="2" s="1"/>
  <c r="G645" i="2"/>
  <c r="I645" i="2" s="1"/>
  <c r="H642" i="2"/>
  <c r="J642" i="2" s="1"/>
  <c r="G642" i="2"/>
  <c r="I642" i="2" s="1"/>
  <c r="H639" i="2"/>
  <c r="J639" i="2" s="1"/>
  <c r="G639" i="2"/>
  <c r="I639" i="2" s="1"/>
  <c r="H636" i="2"/>
  <c r="J636" i="2" s="1"/>
  <c r="G636" i="2"/>
  <c r="I636" i="2" s="1"/>
  <c r="H633" i="2"/>
  <c r="J633" i="2" s="1"/>
  <c r="G633" i="2"/>
  <c r="I633" i="2" s="1"/>
  <c r="H630" i="2"/>
  <c r="J630" i="2" s="1"/>
  <c r="G630" i="2"/>
  <c r="I630" i="2" s="1"/>
  <c r="H627" i="2"/>
  <c r="J627" i="2" s="1"/>
  <c r="G627" i="2"/>
  <c r="I627" i="2" s="1"/>
  <c r="H624" i="2"/>
  <c r="J624" i="2" s="1"/>
  <c r="G624" i="2"/>
  <c r="I624" i="2" s="1"/>
  <c r="H621" i="2"/>
  <c r="J621" i="2" s="1"/>
  <c r="G621" i="2"/>
  <c r="I621" i="2" s="1"/>
  <c r="H618" i="2"/>
  <c r="J618" i="2" s="1"/>
  <c r="G618" i="2"/>
  <c r="I618" i="2" s="1"/>
  <c r="H615" i="2"/>
  <c r="J615" i="2" s="1"/>
  <c r="G615" i="2"/>
  <c r="I615" i="2" s="1"/>
  <c r="H612" i="2"/>
  <c r="J612" i="2" s="1"/>
  <c r="G612" i="2"/>
  <c r="I612" i="2" s="1"/>
  <c r="H609" i="2"/>
  <c r="J609" i="2" s="1"/>
  <c r="G609" i="2"/>
  <c r="I609" i="2" s="1"/>
  <c r="H606" i="2"/>
  <c r="J606" i="2" s="1"/>
  <c r="G606" i="2"/>
  <c r="I606" i="2" s="1"/>
  <c r="H603" i="2"/>
  <c r="J603" i="2" s="1"/>
  <c r="G603" i="2"/>
  <c r="I603" i="2" s="1"/>
  <c r="H600" i="2"/>
  <c r="J600" i="2" s="1"/>
  <c r="G600" i="2"/>
  <c r="I600" i="2" s="1"/>
  <c r="H597" i="2"/>
  <c r="J597" i="2" s="1"/>
  <c r="G597" i="2"/>
  <c r="I597" i="2" s="1"/>
  <c r="H594" i="2"/>
  <c r="J594" i="2" s="1"/>
  <c r="G594" i="2"/>
  <c r="I594" i="2" s="1"/>
  <c r="H591" i="2"/>
  <c r="J591" i="2" s="1"/>
  <c r="G591" i="2"/>
  <c r="I591" i="2" s="1"/>
  <c r="H588" i="2"/>
  <c r="J588" i="2" s="1"/>
  <c r="G588" i="2"/>
  <c r="I588" i="2" s="1"/>
  <c r="H585" i="2"/>
  <c r="J585" i="2" s="1"/>
  <c r="G585" i="2"/>
  <c r="I585" i="2" s="1"/>
  <c r="H582" i="2"/>
  <c r="J582" i="2" s="1"/>
  <c r="G582" i="2"/>
  <c r="I582" i="2" s="1"/>
  <c r="H579" i="2"/>
  <c r="J579" i="2" s="1"/>
  <c r="G579" i="2"/>
  <c r="I579" i="2" s="1"/>
  <c r="H576" i="2"/>
  <c r="J576" i="2" s="1"/>
  <c r="G576" i="2"/>
  <c r="I576" i="2" s="1"/>
  <c r="H573" i="2"/>
  <c r="J573" i="2" s="1"/>
  <c r="G573" i="2"/>
  <c r="I573" i="2" s="1"/>
  <c r="H570" i="2"/>
  <c r="J570" i="2" s="1"/>
  <c r="G570" i="2"/>
  <c r="I570" i="2" s="1"/>
  <c r="H567" i="2"/>
  <c r="J567" i="2" s="1"/>
  <c r="G567" i="2"/>
  <c r="I567" i="2" s="1"/>
  <c r="H564" i="2"/>
  <c r="J564" i="2" s="1"/>
  <c r="G564" i="2"/>
  <c r="I564" i="2" s="1"/>
  <c r="H561" i="2"/>
  <c r="J561" i="2" s="1"/>
  <c r="G561" i="2"/>
  <c r="I561" i="2" s="1"/>
  <c r="H558" i="2"/>
  <c r="J558" i="2" s="1"/>
  <c r="G558" i="2"/>
  <c r="I558" i="2" s="1"/>
  <c r="H555" i="2"/>
  <c r="J555" i="2" s="1"/>
  <c r="G555" i="2"/>
  <c r="I555" i="2" s="1"/>
  <c r="H552" i="2"/>
  <c r="J552" i="2" s="1"/>
  <c r="G552" i="2"/>
  <c r="I552" i="2" s="1"/>
  <c r="H549" i="2"/>
  <c r="J549" i="2" s="1"/>
  <c r="G549" i="2"/>
  <c r="I549" i="2" s="1"/>
  <c r="H546" i="2"/>
  <c r="J546" i="2" s="1"/>
  <c r="G546" i="2"/>
  <c r="I546" i="2" s="1"/>
  <c r="H543" i="2"/>
  <c r="J543" i="2" s="1"/>
  <c r="G543" i="2"/>
  <c r="I543" i="2" s="1"/>
  <c r="H540" i="2"/>
  <c r="J540" i="2" s="1"/>
  <c r="G540" i="2"/>
  <c r="I540" i="2" s="1"/>
  <c r="H537" i="2"/>
  <c r="J537" i="2" s="1"/>
  <c r="G537" i="2"/>
  <c r="I537" i="2" s="1"/>
  <c r="H534" i="2"/>
  <c r="J534" i="2" s="1"/>
  <c r="G534" i="2"/>
  <c r="I534" i="2" s="1"/>
  <c r="H531" i="2"/>
  <c r="J531" i="2" s="1"/>
  <c r="G531" i="2"/>
  <c r="I531" i="2" s="1"/>
  <c r="H528" i="2"/>
  <c r="J528" i="2" s="1"/>
  <c r="G528" i="2"/>
  <c r="I528" i="2" s="1"/>
  <c r="H525" i="2"/>
  <c r="J525" i="2" s="1"/>
  <c r="G525" i="2"/>
  <c r="I525" i="2" s="1"/>
  <c r="H522" i="2"/>
  <c r="J522" i="2" s="1"/>
  <c r="G522" i="2"/>
  <c r="I522" i="2" s="1"/>
  <c r="H519" i="2"/>
  <c r="J519" i="2" s="1"/>
  <c r="G519" i="2"/>
  <c r="I519" i="2" s="1"/>
  <c r="H516" i="2"/>
  <c r="J516" i="2" s="1"/>
  <c r="G516" i="2"/>
  <c r="I516" i="2" s="1"/>
  <c r="H513" i="2"/>
  <c r="J513" i="2" s="1"/>
  <c r="G513" i="2"/>
  <c r="I513" i="2" s="1"/>
  <c r="H510" i="2"/>
  <c r="J510" i="2" s="1"/>
  <c r="G510" i="2"/>
  <c r="I510" i="2" s="1"/>
  <c r="H507" i="2"/>
  <c r="J507" i="2" s="1"/>
  <c r="G507" i="2"/>
  <c r="I507" i="2" s="1"/>
  <c r="H504" i="2"/>
  <c r="J504" i="2" s="1"/>
  <c r="G504" i="2"/>
  <c r="I504" i="2" s="1"/>
  <c r="H501" i="2"/>
  <c r="J501" i="2" s="1"/>
  <c r="G501" i="2"/>
  <c r="I501" i="2" s="1"/>
  <c r="H498" i="2"/>
  <c r="J498" i="2" s="1"/>
  <c r="G498" i="2"/>
  <c r="I498" i="2" s="1"/>
  <c r="H494" i="2"/>
  <c r="J494" i="2" s="1"/>
  <c r="G494" i="2"/>
  <c r="I494" i="2" s="1"/>
  <c r="H491" i="2"/>
  <c r="J491" i="2" s="1"/>
  <c r="G491" i="2"/>
  <c r="I491" i="2" s="1"/>
  <c r="H488" i="2"/>
  <c r="J488" i="2" s="1"/>
  <c r="G488" i="2"/>
  <c r="I488" i="2" s="1"/>
  <c r="H485" i="2"/>
  <c r="J485" i="2" s="1"/>
  <c r="G485" i="2"/>
  <c r="I485" i="2" s="1"/>
  <c r="H482" i="2"/>
  <c r="J482" i="2" s="1"/>
  <c r="G482" i="2"/>
  <c r="I482" i="2" s="1"/>
  <c r="H479" i="2"/>
  <c r="J479" i="2" s="1"/>
  <c r="G479" i="2"/>
  <c r="I479" i="2" s="1"/>
  <c r="H476" i="2"/>
  <c r="J476" i="2" s="1"/>
  <c r="G476" i="2"/>
  <c r="I476" i="2" s="1"/>
  <c r="H473" i="2"/>
  <c r="J473" i="2" s="1"/>
  <c r="G473" i="2"/>
  <c r="I473" i="2" s="1"/>
  <c r="H470" i="2"/>
  <c r="J470" i="2" s="1"/>
  <c r="G470" i="2"/>
  <c r="I470" i="2" s="1"/>
  <c r="H467" i="2"/>
  <c r="J467" i="2" s="1"/>
  <c r="G467" i="2"/>
  <c r="I467" i="2" s="1"/>
  <c r="H464" i="2"/>
  <c r="J464" i="2" s="1"/>
  <c r="G464" i="2"/>
  <c r="I464" i="2" s="1"/>
  <c r="H460" i="2"/>
  <c r="J460" i="2" s="1"/>
  <c r="G460" i="2"/>
  <c r="I460" i="2" s="1"/>
  <c r="H452" i="2"/>
  <c r="J452" i="2" s="1"/>
  <c r="G452" i="2"/>
  <c r="I452" i="2" s="1"/>
  <c r="H443" i="2"/>
  <c r="J443" i="2" s="1"/>
  <c r="G443" i="2"/>
  <c r="I443" i="2" s="1"/>
  <c r="H436" i="2"/>
  <c r="J436" i="2" s="1"/>
  <c r="G436" i="2"/>
  <c r="I436" i="2" s="1"/>
  <c r="H428" i="2"/>
  <c r="J428" i="2" s="1"/>
  <c r="G428" i="2"/>
  <c r="I428" i="2" s="1"/>
  <c r="H422" i="2"/>
  <c r="J422" i="2" s="1"/>
  <c r="G422" i="2"/>
  <c r="I422" i="2" s="1"/>
  <c r="H418" i="2"/>
  <c r="J418" i="2" s="1"/>
  <c r="G418" i="2"/>
  <c r="I418" i="2" s="1"/>
  <c r="H414" i="2"/>
  <c r="J414" i="2" s="1"/>
  <c r="G414" i="2"/>
  <c r="I414" i="2" s="1"/>
  <c r="H410" i="2"/>
  <c r="J410" i="2" s="1"/>
  <c r="G410" i="2"/>
  <c r="I410" i="2" s="1"/>
  <c r="H408" i="2"/>
  <c r="J408" i="2" s="1"/>
  <c r="G408" i="2"/>
  <c r="I408" i="2" s="1"/>
  <c r="H404" i="2"/>
  <c r="J404" i="2" s="1"/>
  <c r="G404" i="2"/>
  <c r="I404" i="2" s="1"/>
  <c r="H402" i="2"/>
  <c r="J402" i="2" s="1"/>
  <c r="G402" i="2"/>
  <c r="I402" i="2" s="1"/>
  <c r="H400" i="2"/>
  <c r="J400" i="2" s="1"/>
  <c r="G400" i="2"/>
  <c r="I400" i="2" s="1"/>
  <c r="H397" i="2"/>
  <c r="J397" i="2" s="1"/>
  <c r="G397" i="2"/>
  <c r="I397" i="2" s="1"/>
  <c r="H395" i="2"/>
  <c r="J395" i="2" s="1"/>
  <c r="G395" i="2"/>
  <c r="I395" i="2" s="1"/>
  <c r="H393" i="2"/>
  <c r="J393" i="2" s="1"/>
  <c r="G393" i="2"/>
  <c r="I393" i="2" s="1"/>
  <c r="H389" i="2"/>
  <c r="J389" i="2" s="1"/>
  <c r="G389" i="2"/>
  <c r="I389" i="2" s="1"/>
  <c r="H385" i="2"/>
  <c r="J385" i="2" s="1"/>
  <c r="G385" i="2"/>
  <c r="I385" i="2" s="1"/>
  <c r="H380" i="2"/>
  <c r="J380" i="2" s="1"/>
  <c r="G380" i="2"/>
  <c r="I380" i="2" s="1"/>
  <c r="H376" i="2"/>
  <c r="J376" i="2" s="1"/>
  <c r="G376" i="2"/>
  <c r="I376" i="2" s="1"/>
  <c r="H373" i="2"/>
  <c r="J373" i="2" s="1"/>
  <c r="G373" i="2"/>
  <c r="I373" i="2" s="1"/>
  <c r="H371" i="2"/>
  <c r="J371" i="2" s="1"/>
  <c r="G371" i="2"/>
  <c r="I371" i="2" s="1"/>
  <c r="H366" i="2"/>
  <c r="J366" i="2" s="1"/>
  <c r="G366" i="2"/>
  <c r="I366" i="2" s="1"/>
  <c r="H363" i="2"/>
  <c r="J363" i="2" s="1"/>
  <c r="G363" i="2"/>
  <c r="I363" i="2" s="1"/>
  <c r="H359" i="2"/>
  <c r="J359" i="2" s="1"/>
  <c r="G359" i="2"/>
  <c r="I359" i="2" s="1"/>
  <c r="H353" i="2"/>
  <c r="J353" i="2" s="1"/>
  <c r="G353" i="2"/>
  <c r="I353" i="2" s="1"/>
  <c r="H348" i="2"/>
  <c r="J348" i="2" s="1"/>
  <c r="G348" i="2"/>
  <c r="I348" i="2" s="1"/>
  <c r="H343" i="2"/>
  <c r="J343" i="2" s="1"/>
  <c r="G343" i="2"/>
  <c r="I343" i="2" s="1"/>
  <c r="H338" i="2"/>
  <c r="J338" i="2" s="1"/>
  <c r="G338" i="2"/>
  <c r="I338" i="2" s="1"/>
  <c r="H332" i="2"/>
  <c r="J332" i="2" s="1"/>
  <c r="G332" i="2"/>
  <c r="I332" i="2" s="1"/>
  <c r="H327" i="2"/>
  <c r="J327" i="2" s="1"/>
  <c r="G327" i="2"/>
  <c r="I327" i="2" s="1"/>
  <c r="H325" i="2"/>
  <c r="J325" i="2" s="1"/>
  <c r="G325" i="2"/>
  <c r="I325" i="2" s="1"/>
  <c r="H323" i="2"/>
  <c r="J323" i="2" s="1"/>
  <c r="G323" i="2"/>
  <c r="I323" i="2" s="1"/>
  <c r="H321" i="2"/>
  <c r="J321" i="2" s="1"/>
  <c r="G321" i="2"/>
  <c r="I321" i="2" s="1"/>
  <c r="H319" i="2"/>
  <c r="J319" i="2" s="1"/>
  <c r="G319" i="2"/>
  <c r="I319" i="2" s="1"/>
  <c r="H315" i="2"/>
  <c r="J315" i="2" s="1"/>
  <c r="G315" i="2"/>
  <c r="I315" i="2" s="1"/>
  <c r="H311" i="2"/>
  <c r="J311" i="2" s="1"/>
  <c r="G311" i="2"/>
  <c r="I311" i="2" s="1"/>
  <c r="H307" i="2"/>
  <c r="J307" i="2" s="1"/>
  <c r="G307" i="2"/>
  <c r="I307" i="2" s="1"/>
  <c r="H303" i="2"/>
  <c r="J303" i="2" s="1"/>
  <c r="G303" i="2"/>
  <c r="I303" i="2" s="1"/>
  <c r="H299" i="2"/>
  <c r="J299" i="2" s="1"/>
  <c r="G299" i="2"/>
  <c r="I299" i="2" s="1"/>
  <c r="H295" i="2"/>
  <c r="J295" i="2" s="1"/>
  <c r="G295" i="2"/>
  <c r="I295" i="2" s="1"/>
  <c r="H291" i="2"/>
  <c r="J291" i="2" s="1"/>
  <c r="G291" i="2"/>
  <c r="I291" i="2" s="1"/>
  <c r="H289" i="2"/>
  <c r="J289" i="2" s="1"/>
  <c r="G289" i="2"/>
  <c r="I289" i="2" s="1"/>
  <c r="H285" i="2"/>
  <c r="J285" i="2" s="1"/>
  <c r="G285" i="2"/>
  <c r="I285" i="2" s="1"/>
  <c r="H281" i="2"/>
  <c r="J281" i="2" s="1"/>
  <c r="G281" i="2"/>
  <c r="I281" i="2" s="1"/>
  <c r="H276" i="2"/>
  <c r="J276" i="2" s="1"/>
  <c r="G276" i="2"/>
  <c r="I276" i="2" s="1"/>
  <c r="H272" i="2"/>
  <c r="J272" i="2" s="1"/>
  <c r="G272" i="2"/>
  <c r="I272" i="2" s="1"/>
  <c r="H268" i="2"/>
  <c r="J268" i="2" s="1"/>
  <c r="G268" i="2"/>
  <c r="I268" i="2" s="1"/>
  <c r="H264" i="2"/>
  <c r="J264" i="2" s="1"/>
  <c r="G264" i="2"/>
  <c r="I264" i="2" s="1"/>
  <c r="H260" i="2"/>
  <c r="J260" i="2" s="1"/>
  <c r="G260" i="2"/>
  <c r="I260" i="2" s="1"/>
  <c r="H258" i="2"/>
  <c r="J258" i="2" s="1"/>
  <c r="G258" i="2"/>
  <c r="I258" i="2" s="1"/>
  <c r="H256" i="2"/>
  <c r="J256" i="2" s="1"/>
  <c r="G256" i="2"/>
  <c r="I256" i="2" s="1"/>
  <c r="H254" i="2"/>
  <c r="J254" i="2" s="1"/>
  <c r="G254" i="2"/>
  <c r="I254" i="2" s="1"/>
  <c r="H252" i="2"/>
  <c r="J252" i="2" s="1"/>
  <c r="G252" i="2"/>
  <c r="I252" i="2" s="1"/>
  <c r="H250" i="2"/>
  <c r="J250" i="2" s="1"/>
  <c r="G250" i="2"/>
  <c r="I250" i="2" s="1"/>
  <c r="H248" i="2"/>
  <c r="J248" i="2" s="1"/>
  <c r="G248" i="2"/>
  <c r="I248" i="2" s="1"/>
  <c r="H246" i="2"/>
  <c r="J246" i="2" s="1"/>
  <c r="G246" i="2"/>
  <c r="I246" i="2" s="1"/>
  <c r="H243" i="2"/>
  <c r="J243" i="2" s="1"/>
  <c r="G243" i="2"/>
  <c r="I243" i="2" s="1"/>
  <c r="H240" i="2"/>
  <c r="J240" i="2" s="1"/>
  <c r="G240" i="2"/>
  <c r="I240" i="2" s="1"/>
  <c r="H238" i="2"/>
  <c r="J238" i="2" s="1"/>
  <c r="G238" i="2"/>
  <c r="I238" i="2" s="1"/>
  <c r="H235" i="2"/>
  <c r="J235" i="2" s="1"/>
  <c r="G235" i="2"/>
  <c r="I235" i="2" s="1"/>
  <c r="H232" i="2"/>
  <c r="J232" i="2" s="1"/>
  <c r="G232" i="2"/>
  <c r="I232" i="2" s="1"/>
  <c r="H228" i="2"/>
  <c r="J228" i="2" s="1"/>
  <c r="G228" i="2"/>
  <c r="I228" i="2" s="1"/>
  <c r="H223" i="2"/>
  <c r="J223" i="2" s="1"/>
  <c r="G223" i="2"/>
  <c r="I223" i="2" s="1"/>
  <c r="H215" i="2"/>
  <c r="J215" i="2" s="1"/>
  <c r="G215" i="2"/>
  <c r="I215" i="2" s="1"/>
  <c r="H208" i="2"/>
  <c r="J208" i="2" s="1"/>
  <c r="G208" i="2"/>
  <c r="I208" i="2" s="1"/>
  <c r="H201" i="2"/>
  <c r="J201" i="2" s="1"/>
  <c r="G201" i="2"/>
  <c r="I201" i="2" s="1"/>
  <c r="H193" i="2"/>
  <c r="J193" i="2" s="1"/>
  <c r="G193" i="2"/>
  <c r="I193" i="2" s="1"/>
  <c r="H186" i="2"/>
  <c r="J186" i="2" s="1"/>
  <c r="G186" i="2"/>
  <c r="I186" i="2" s="1"/>
  <c r="H180" i="2"/>
  <c r="J180" i="2" s="1"/>
  <c r="G180" i="2"/>
  <c r="I180" i="2" s="1"/>
  <c r="H175" i="2"/>
  <c r="J175" i="2" s="1"/>
  <c r="G175" i="2"/>
  <c r="I175" i="2" s="1"/>
  <c r="H168" i="2"/>
  <c r="J168" i="2" s="1"/>
  <c r="G168" i="2"/>
  <c r="I168" i="2" s="1"/>
  <c r="H165" i="2"/>
  <c r="J165" i="2" s="1"/>
  <c r="G165" i="2"/>
  <c r="I165" i="2" s="1"/>
  <c r="H161" i="2"/>
  <c r="J161" i="2" s="1"/>
  <c r="G161" i="2"/>
  <c r="I161" i="2" s="1"/>
  <c r="H158" i="2"/>
  <c r="J158" i="2" s="1"/>
  <c r="G158" i="2"/>
  <c r="I158" i="2" s="1"/>
  <c r="H149" i="2"/>
  <c r="J149" i="2" s="1"/>
  <c r="G149" i="2"/>
  <c r="I149" i="2" s="1"/>
  <c r="H143" i="2"/>
  <c r="J143" i="2" s="1"/>
  <c r="G143" i="2"/>
  <c r="I143" i="2" s="1"/>
  <c r="H136" i="2"/>
  <c r="J136" i="2" s="1"/>
  <c r="G136" i="2"/>
  <c r="I136" i="2" s="1"/>
  <c r="H133" i="2"/>
  <c r="J133" i="2" s="1"/>
  <c r="G133" i="2"/>
  <c r="I133" i="2" s="1"/>
  <c r="H130" i="2"/>
  <c r="J130" i="2" s="1"/>
  <c r="G130" i="2"/>
  <c r="I130" i="2" s="1"/>
  <c r="H127" i="2"/>
  <c r="J127" i="2" s="1"/>
  <c r="G127" i="2"/>
  <c r="I127" i="2" s="1"/>
  <c r="H124" i="2"/>
  <c r="J124" i="2" s="1"/>
  <c r="G124" i="2"/>
  <c r="I124" i="2" s="1"/>
  <c r="H121" i="2"/>
  <c r="J121" i="2" s="1"/>
  <c r="G121" i="2"/>
  <c r="I121" i="2" s="1"/>
  <c r="H112" i="2"/>
  <c r="J112" i="2" s="1"/>
  <c r="G112" i="2"/>
  <c r="I112" i="2" s="1"/>
  <c r="H107" i="2"/>
  <c r="J107" i="2" s="1"/>
  <c r="G107" i="2"/>
  <c r="I107" i="2" s="1"/>
  <c r="H104" i="2"/>
  <c r="J104" i="2" s="1"/>
  <c r="G104" i="2"/>
  <c r="I104" i="2" s="1"/>
  <c r="H95" i="2"/>
  <c r="J95" i="2" s="1"/>
  <c r="G95" i="2"/>
  <c r="I95" i="2" s="1"/>
  <c r="H89" i="2"/>
  <c r="J89" i="2" s="1"/>
  <c r="G89" i="2"/>
  <c r="I89" i="2" s="1"/>
  <c r="H82" i="2"/>
  <c r="J82" i="2" s="1"/>
  <c r="G82" i="2"/>
  <c r="I82" i="2" s="1"/>
  <c r="H74" i="2"/>
  <c r="J74" i="2" s="1"/>
  <c r="G74" i="2"/>
  <c r="I74" i="2" s="1"/>
  <c r="H66" i="2"/>
  <c r="J66" i="2" s="1"/>
  <c r="G66" i="2"/>
  <c r="I66" i="2" s="1"/>
  <c r="H63" i="2"/>
  <c r="J63" i="2" s="1"/>
  <c r="G63" i="2"/>
  <c r="I63" i="2" s="1"/>
  <c r="H60" i="2"/>
  <c r="J60" i="2" s="1"/>
  <c r="G60" i="2"/>
  <c r="I60" i="2" s="1"/>
  <c r="H57" i="2"/>
  <c r="J57" i="2" s="1"/>
  <c r="G57" i="2"/>
  <c r="I57" i="2" s="1"/>
  <c r="H54" i="2"/>
  <c r="J54" i="2" s="1"/>
  <c r="G54" i="2"/>
  <c r="I54" i="2" s="1"/>
  <c r="H51" i="2"/>
  <c r="J51" i="2" s="1"/>
  <c r="G51" i="2"/>
  <c r="I51" i="2" s="1"/>
  <c r="H47" i="2"/>
  <c r="J47" i="2" s="1"/>
  <c r="G47" i="2"/>
  <c r="I47" i="2" s="1"/>
  <c r="H40" i="2"/>
  <c r="J40" i="2" s="1"/>
  <c r="G40" i="2"/>
  <c r="I40" i="2" s="1"/>
  <c r="H35" i="2"/>
  <c r="J35" i="2" s="1"/>
  <c r="G35" i="2"/>
  <c r="I35" i="2" s="1"/>
  <c r="H26" i="2"/>
  <c r="J26" i="2" s="1"/>
  <c r="G26" i="2"/>
  <c r="I26" i="2" s="1"/>
  <c r="H23" i="2"/>
  <c r="J23" i="2" s="1"/>
  <c r="G23" i="2"/>
  <c r="I23" i="2" s="1"/>
  <c r="H18" i="2"/>
  <c r="J18" i="2" s="1"/>
  <c r="G18" i="2"/>
  <c r="I18" i="2" s="1"/>
  <c r="H10" i="2"/>
  <c r="J10" i="2" s="1"/>
  <c r="G10" i="2"/>
  <c r="I10" i="2" s="1"/>
  <c r="H3" i="2"/>
  <c r="J3" i="2" s="1"/>
  <c r="G3" i="2"/>
  <c r="I3" i="2" s="1"/>
</calcChain>
</file>

<file path=xl/sharedStrings.xml><?xml version="1.0" encoding="utf-8"?>
<sst xmlns="http://schemas.openxmlformats.org/spreadsheetml/2006/main" count="7132" uniqueCount="1619">
  <si>
    <t/>
  </si>
  <si>
    <t>2017 წლის დამტკიცებული გეგმა</t>
  </si>
  <si>
    <t>2017 წლის დაზუსტებული გეგმა</t>
  </si>
  <si>
    <t>დასახელება</t>
  </si>
  <si>
    <t>ხარჯები</t>
  </si>
  <si>
    <t>შრომის ანაზღაურება</t>
  </si>
  <si>
    <t>საქონელი და მომსახურება</t>
  </si>
  <si>
    <t>პროცენტი</t>
  </si>
  <si>
    <t>სუბსიდიები</t>
  </si>
  <si>
    <t>გრანტები</t>
  </si>
  <si>
    <t>სოციალური უზრუნველყოფა</t>
  </si>
  <si>
    <t>სხვა ხარჯები</t>
  </si>
  <si>
    <t>არაფინანსური აქტივების ზრდა</t>
  </si>
  <si>
    <t>ფინანსური აქტივების ზრდა</t>
  </si>
  <si>
    <t>ვალდებულებების კლება</t>
  </si>
  <si>
    <t>საქართველოს ეროვნული უშიშროების საბჭოს აპარატი</t>
  </si>
  <si>
    <t>03 01</t>
  </si>
  <si>
    <t>საქართველოს მთავრობის ადმინისტრაცია</t>
  </si>
  <si>
    <t>04 01</t>
  </si>
  <si>
    <t>04 02</t>
  </si>
  <si>
    <t>საგადასახადო ომბუდსმენის აპარატი</t>
  </si>
  <si>
    <t>04 03</t>
  </si>
  <si>
    <t>სსიპ - სახელმწიფო ენის დეპარტამენტი</t>
  </si>
  <si>
    <t>05 01</t>
  </si>
  <si>
    <t>სახელმწიფო აუდიტის სამსახურის აპარატი</t>
  </si>
  <si>
    <t>05 02</t>
  </si>
  <si>
    <t>სსიპ - საჯარო აუდიტის ინსტიტუტი</t>
  </si>
  <si>
    <t>არჩევნების ჩატარების ღონისძიებები</t>
  </si>
  <si>
    <t>06 02 01</t>
  </si>
  <si>
    <t>06 02 02</t>
  </si>
  <si>
    <t>არჩევნებისთვის მოხელეთა მომზადება-გადამზადება</t>
  </si>
  <si>
    <t>06 02 03</t>
  </si>
  <si>
    <t>საარჩევნო სუბიექტების სატელევიზიო რეკლამის განთავსების ხარჯი</t>
  </si>
  <si>
    <t>06 02 04</t>
  </si>
  <si>
    <t>საარჩევნო სუბიექტის წარმომადგენელთა დაფინანსება</t>
  </si>
  <si>
    <t>06 02 05</t>
  </si>
  <si>
    <t>საარჩევნო სუბიექტის საარჩევნო კამპანიის ხარჯების დაფინანსება</t>
  </si>
  <si>
    <t>06 04 01</t>
  </si>
  <si>
    <t>პოლიტიკური პარტიების დაფინანსება</t>
  </si>
  <si>
    <t>06 04 02</t>
  </si>
  <si>
    <t>პარტიებისა და არასამთავრობო სექტორის განვითარება</t>
  </si>
  <si>
    <t>საერთო სასამართლოები</t>
  </si>
  <si>
    <t>09 01 01</t>
  </si>
  <si>
    <t>საქართველოს იუსტიციის უმაღლეს საბჭოსთან არსებული სსიპ - საერთო სასამართლოების დეპარტამენტი</t>
  </si>
  <si>
    <t>09 01 02</t>
  </si>
  <si>
    <t>ევროპულ და ევროატლანტიკურ სტრუქტურებში ინტეგრაციის საკითხებში საქართველოს სახელმწიფო მინისტრის აპარატი</t>
  </si>
  <si>
    <t>20 01</t>
  </si>
  <si>
    <t>20 02</t>
  </si>
  <si>
    <t>სსიპ – საინფორმაციო ცენტრი ნატოსა და ევროკავშირის შესახებ</t>
  </si>
  <si>
    <t>საქართველოს ფინანსთა სამინისტრო</t>
  </si>
  <si>
    <t>23 01 01</t>
  </si>
  <si>
    <t>23 01 02</t>
  </si>
  <si>
    <t>სუვერენული რეიტინგი</t>
  </si>
  <si>
    <t>23 01 03</t>
  </si>
  <si>
    <t>საქართველოს ფინანსთა სამინისტროს სახაზინო სამსახური</t>
  </si>
  <si>
    <t>საქართველოს ეკონომიკისა და მდგრადი განვითარების სამინისტრო</t>
  </si>
  <si>
    <t>24 01 01</t>
  </si>
  <si>
    <t>24 01 02</t>
  </si>
  <si>
    <t>ექსპორტის წახალისების ღონისძიებები</t>
  </si>
  <si>
    <t>24 01 03</t>
  </si>
  <si>
    <t xml:space="preserve">ელექტრონული კომუნიკაციების, საინფორმაციო ტექნოლოგიებისა და საფოსტო კავშირის განვითარება </t>
  </si>
  <si>
    <t>24 01 04</t>
  </si>
  <si>
    <t>მარკეტინგული და იურიდიული კონსულტაციების ხარჯი</t>
  </si>
  <si>
    <t>24 01 05</t>
  </si>
  <si>
    <t>საქართველოს მასშტაბით შიდა ფრენების სუბსიდირება</t>
  </si>
  <si>
    <t>24 01 06</t>
  </si>
  <si>
    <t>სსიპ - ანაკლიის  ღრმაწყლოვანი ნავსადგურის განვითარების სააგენტო</t>
  </si>
  <si>
    <t>24 05 01</t>
  </si>
  <si>
    <t>სსიპ - ტურიზმის ეროვნული ადმინისტრაცია</t>
  </si>
  <si>
    <t>24 05 02</t>
  </si>
  <si>
    <t>შიდა ტურიზმი და მარკეტინგული ღონისძიებები საერთაშორისო ბაზარზე</t>
  </si>
  <si>
    <t>24 06 01</t>
  </si>
  <si>
    <t>სსიპ - სახელმწიფო ქონების ეროვნული სააგენტო</t>
  </si>
  <si>
    <t>24 06 02</t>
  </si>
  <si>
    <t>სახელმწიფო საპრივატიზაციო ობიექტების აღრიცხვისა და შეფასების ხარჯი</t>
  </si>
  <si>
    <t>24 06 03</t>
  </si>
  <si>
    <t>სახელმწიფო საკუთრებაში არსებული უძრავი ქონების დაცვის ღონისძიებები</t>
  </si>
  <si>
    <t>24 06 04</t>
  </si>
  <si>
    <t>ა(ა)იპ - ინვესტორთა საბჭოს სამდივნო</t>
  </si>
  <si>
    <t>24 07 01</t>
  </si>
  <si>
    <t>სსიპ - აწარმოე საქართველოში</t>
  </si>
  <si>
    <t>24 07 02</t>
  </si>
  <si>
    <t>მეწარმეობის განვითარების ხელშეწყობა</t>
  </si>
  <si>
    <t>24 08 01</t>
  </si>
  <si>
    <t>სსიპ - საქართველოს ინოვაციების და ტექნოლოგიების სააგენტო</t>
  </si>
  <si>
    <t>24 08 02</t>
  </si>
  <si>
    <t>საქართველოში ინოვაციებისა და ტექნოლოგიების განვითარების ხელშეწყობა</t>
  </si>
  <si>
    <t>24 08 03</t>
  </si>
  <si>
    <t>საქართველოში ინოვაციებისა და ტექნოლოგიების განვითარების ხელშეწყობა (ა(ა)იპ - ოუფენ ნეტი)</t>
  </si>
  <si>
    <t>25 01 01</t>
  </si>
  <si>
    <t>საქართველოს რეგიონული განვითარებისა და ინფრასტრუქტურის სამინისტროს აპარატი</t>
  </si>
  <si>
    <t>25 01 02</t>
  </si>
  <si>
    <t>სსიპ - ვანო ხუხუნაიშვილის სახელობის ეფექტიანი მმართველობის სისტემის და ტერიტორიული მოწყობის რეფორმის ცენტრი</t>
  </si>
  <si>
    <t>25 02 01 01</t>
  </si>
  <si>
    <t>საავტომობილო გზების დეპარტამენტის აპარატი</t>
  </si>
  <si>
    <t>25 02 01 02</t>
  </si>
  <si>
    <t>საქართველოს საავტომობილო გზების დეპარტამენტის ტერიტორიული ორგანო - აჭარის ავტონომიური რესპუბლიკის საავტომობილო გზების სამსახური</t>
  </si>
  <si>
    <t>25 02 02 01</t>
  </si>
  <si>
    <t>საავტომობილო გზების რეაბილიტაცია</t>
  </si>
  <si>
    <t>25 02 02 02</t>
  </si>
  <si>
    <t>საავტომობილო გზების პერიოდული-მიმდინარე შეკეთება და შენახვა ზამთრის პერიოდში</t>
  </si>
  <si>
    <t>25 02 02 03</t>
  </si>
  <si>
    <t>25 02 02 04</t>
  </si>
  <si>
    <t>წინა წლებში შესრულებული საგზაო სამუშაოების აუნაზღაურებელი ნაწილის გადახდა</t>
  </si>
  <si>
    <t>25 02 02 05</t>
  </si>
  <si>
    <t>სტიქიური მოვლენების სალიკვიდაციოდ და პრევენციის მიზნით ჩასატარებელი სამუშაოები</t>
  </si>
  <si>
    <t>25 02 02 06</t>
  </si>
  <si>
    <t>კრედიტებისა და გრანტების მომსახურების ხარჯები</t>
  </si>
  <si>
    <t>25 02 02 07</t>
  </si>
  <si>
    <t>სანაპირო ზონების ნაპირსამაგრი სამუშაოები</t>
  </si>
  <si>
    <t>25 02 02 08</t>
  </si>
  <si>
    <t>თიანეთი-ზარიძეები-ჟინვალი საავტომობილო გზის სამშენებლო, სარეკონსტრუქციო და სარეაბილიტაციო სამუშაოები</t>
  </si>
  <si>
    <t>25 02 02 09</t>
  </si>
  <si>
    <t>ქ. ქუთაისი (ნიკეას ქუჩა) - გეგუთის კვანძის მონაკვეთის რეკონსტრუქცია-მოდერნიზაცია</t>
  </si>
  <si>
    <t>25 02 02 10</t>
  </si>
  <si>
    <t>დევდორაკის გვირაბის მშენებლობა</t>
  </si>
  <si>
    <t>25 02 02 11</t>
  </si>
  <si>
    <t>ბაღდათი-აბასთუმნის საავტომობილო გზის რეკონსტრუქცია-რეაბილიტაცია</t>
  </si>
  <si>
    <t>25 02 02 12</t>
  </si>
  <si>
    <t>სნო-ჯუთა-როშკა-შატილი-ომალო-ხადორის ხეობა-ბაწარა-ახმეტის მიმართულებით საავტომობილო გზების რეკონსტრუქცია-მშენებლობა</t>
  </si>
  <si>
    <t>25 02 02 13</t>
  </si>
  <si>
    <t>ზემო იმერეთი (საჩხერე) - რაჭის დამაკავშირებელი საავტომობილო გზის რეკონსტრუქცია-მშენებლობა</t>
  </si>
  <si>
    <t>25 02 02 14</t>
  </si>
  <si>
    <t>სტეფანწმინდა-სამების ეკლესია საავტომობილო გზის კმ1-კმ6 მონაკვეთის რეკონსტრუქცია-მშენებლობა</t>
  </si>
  <si>
    <t>25 02 02 15</t>
  </si>
  <si>
    <t>შიდასახელმწიფოებრივი და ადგილობრივი გზების მეორე პროექტი (WB)</t>
  </si>
  <si>
    <t>25 02 02 16</t>
  </si>
  <si>
    <t>შიდასახელმწიფოებრივი და ადგილობრივი გზების მესამე პროექტი (WB)</t>
  </si>
  <si>
    <t>25 02 02 17</t>
  </si>
  <si>
    <t>შიდასახელმწიფოებრივი გზების აქტივების მართვის პროექტი (WB)</t>
  </si>
  <si>
    <t>25 02 02 18</t>
  </si>
  <si>
    <t>ბათუმი (ანგისა) - ახალციხის საავტომობილო გზის ხულო-ზარზმის მონაკვეთის რეაბილიტაცია-რეკონსტრუქცია (Kuwait Fund)</t>
  </si>
  <si>
    <t>25 02 02 19</t>
  </si>
  <si>
    <t>მდინარე დებედაზე ხიდის მშენებლობა (EBRD)</t>
  </si>
  <si>
    <t>25 02 02 20</t>
  </si>
  <si>
    <t>შიდასახელმწიფოებრივი მნიშვნელობის ძირულა-ხარაგაული-მოლითი-ფონა-ჩუმათელეთის საავტომობილო გზის ჩუმათელეთი-ხარაგაულის მონაკვეთის რეაბილიტაცია-რეკონსტრუქცია (ADB)</t>
  </si>
  <si>
    <t>25 02 02 22</t>
  </si>
  <si>
    <t>საგზაო უსაფრთხოების ღონისძიებები</t>
  </si>
  <si>
    <t>25 02 03 01</t>
  </si>
  <si>
    <t>აღმოსავლეთ-დასავლეთის სატრანზიტო მაგისტრალი III (რუისი-აგარა) დამატებითი დაფინანსება (WB)</t>
  </si>
  <si>
    <t>25 02 03 02</t>
  </si>
  <si>
    <t>აღმოსავლეთ-დასავლეთის სატრანზიტო მაგისტრალი IV (აგარა - ზემო ოსიაური) (WB)</t>
  </si>
  <si>
    <t>25 02 03 03</t>
  </si>
  <si>
    <t>აღმოსავლეთ-დასავლეთის ჩქაროსნული ავტომაგისტრალის დერეფნის გაუმჯობესების პროექტი (EIB, WB)</t>
  </si>
  <si>
    <t>25 02 03 05</t>
  </si>
  <si>
    <t>ქ. ქობულეთის ახალი შემოვლითი გზა (ADB)</t>
  </si>
  <si>
    <t>25 02 03 06</t>
  </si>
  <si>
    <t>ქ. ბათუმის ახალი შემოვლითი გზა (ADB, AIIB)</t>
  </si>
  <si>
    <t>25 02 03 07</t>
  </si>
  <si>
    <t>აღმოსავლეთ-დასავლეთის ჩქაროსნული ავტომაგისტრალის ზესტაფონი–ქუთაისი–სამტრედიის მონაკვეთის მშენებლობა-რეკონსტრუქცია (JICA)</t>
  </si>
  <si>
    <t>25 02 03 08</t>
  </si>
  <si>
    <t>სამტრედია-გრიგოლეთის საავტომობილო გზის კმ 0-კმ 50 მონაკვეთის მოდერნიზაცია-მშენებლობა (EIB, EU)</t>
  </si>
  <si>
    <t>25 02 03 09</t>
  </si>
  <si>
    <t>თბილისი-სენაკი-ლესელიძის საავტომობილო გზის ჩუმათელეთი-ხევის მონაკვეთის რეკონსტრუქცია-მშენებლობა (WB)</t>
  </si>
  <si>
    <t>25 02 03 10</t>
  </si>
  <si>
    <t>თბილისი-სენაკი-ლესელიძის საავტომობილო გზის ხევი უბისას მონაკვეთის რეკონსტრუქცია - მშენებლობა (ADB, KEXIM)</t>
  </si>
  <si>
    <t>25 02 03 11</t>
  </si>
  <si>
    <t>თბილისი-სენაკი-ლესელიძის საავტომობილო გზის უბისა შორაპანის მონაკვეთის რეკონსტრუქცია-მშენებლობა (EIB)</t>
  </si>
  <si>
    <t>25 02 03 12</t>
  </si>
  <si>
    <t>თბილისი-სენაკი-ლესელიძის საავტომობილო გზის შორაპანი არგვეთას მონაკვეთის რეკონსტრუქცია-მშენებლობა (JICA)</t>
  </si>
  <si>
    <t>25 03 01</t>
  </si>
  <si>
    <t>საქართველოს მუნიციპალური განვითარების ფონდის მიერ განსახორციელებელი პროექტები</t>
  </si>
  <si>
    <t>25 03 02</t>
  </si>
  <si>
    <t>მდგრადი ურბანული ტრანსპორტის განვითარების საინვესტიციო პროგრამა (ADB)</t>
  </si>
  <si>
    <t>25 03 03</t>
  </si>
  <si>
    <t>რეგიონალური განვითარების პროექტი I ნაწილი (კახეთი) (WB)</t>
  </si>
  <si>
    <t>25 03 04</t>
  </si>
  <si>
    <t>რეგიონალური განვითარების პროექტი II (იმერეთი) (WB)</t>
  </si>
  <si>
    <t>25 03 05</t>
  </si>
  <si>
    <t>რეგიონალური განვითარების პროექტი III (მცხეთა-მთიანეთი და სამცხე-ჯავახეთი) (WB)</t>
  </si>
  <si>
    <t>25 03 06</t>
  </si>
  <si>
    <t>რეგიონალური და მუნიციპალური ინფრასტრუქტურის განვითარების პროექტი II (WB, WB-TF)</t>
  </si>
  <si>
    <t>25 03 07</t>
  </si>
  <si>
    <t>საქართველოს ურბანული რეკონსტრუქციის და განვითარების პროექტი (EIB)</t>
  </si>
  <si>
    <t>25 03 08</t>
  </si>
  <si>
    <t>საქართველოს მუნიციპალური ინფრასტრუქტურის განახლების პროექტი (EIB)</t>
  </si>
  <si>
    <t>25 03 09</t>
  </si>
  <si>
    <t>ჭიათურის საბაგირო გზების რეკონსტრუქცია-რეაბილიტაციის პროექტი (Government of France)</t>
  </si>
  <si>
    <t>25 03 11</t>
  </si>
  <si>
    <t xml:space="preserve">სხვადასხვა ინფრასტრუქტურული პროექტები </t>
  </si>
  <si>
    <t>25 03 15</t>
  </si>
  <si>
    <t>მთის კურორტებზე ინფრასტრუქტურის მშენებლობა-რეაბილიტაცია</t>
  </si>
  <si>
    <t>25 04 01</t>
  </si>
  <si>
    <t>ქობულეთის წყალარინების პროექტი (EBRD, ORET)</t>
  </si>
  <si>
    <t>25 04 02</t>
  </si>
  <si>
    <t>წყლის ინფრასტრუქტურის განახლების პროექტი II (EIB, EU)</t>
  </si>
  <si>
    <t>25 04 03</t>
  </si>
  <si>
    <t>საკანალიზაციო სისტემების მდგრადი მართვის პროექტი (SIDA)</t>
  </si>
  <si>
    <t>25 04 04</t>
  </si>
  <si>
    <t>ურბანული მომსახურების გაუმჯობესების პროგრამა (წყალმომარაგებისა და წყალარინების სექტორი) (ADB)</t>
  </si>
  <si>
    <t>25 04 05</t>
  </si>
  <si>
    <t>რეგიონებში წყალმომარაგების მხარდაჭერის ღონისძიებები</t>
  </si>
  <si>
    <t>25 04 06</t>
  </si>
  <si>
    <t>რეგიონებში ინფრასტრუქტურული პროექტების მხარდაჭერის ღონისძიებები</t>
  </si>
  <si>
    <t>25 04 07</t>
  </si>
  <si>
    <t>წყლის ინფრასტრუქტურის განახლების პროექტი (EIB)</t>
  </si>
  <si>
    <t>25 04 08</t>
  </si>
  <si>
    <t>ქუთაისის წყალარინების პროექტი (EIB, EPTATF)</t>
  </si>
  <si>
    <t>25 05 01</t>
  </si>
  <si>
    <t>საქართველოში მყარი ნარჩენების მართვა</t>
  </si>
  <si>
    <t>25 05 02</t>
  </si>
  <si>
    <t>ქუთაისის მყარი ნარჩენების ინტეგრირებული მართვის პროექტი (EU, KfW)</t>
  </si>
  <si>
    <t>25 05 03</t>
  </si>
  <si>
    <t>ქვემო ქართლის ნარჩენების მართვის პროექტი (EBRD, SIDA)</t>
  </si>
  <si>
    <t>25 05 04</t>
  </si>
  <si>
    <t>საქართველოში მყარი ნარჩენების მართვის პროექტი</t>
  </si>
  <si>
    <t>25 05 04 01</t>
  </si>
  <si>
    <t>საქართველოში მყარი ნარჩენების მართვის პროექტი (გრანტი) (EBRD)</t>
  </si>
  <si>
    <t>25 05 04 02</t>
  </si>
  <si>
    <t>საქართველოში მყარი ნარჩენების მართვის პროექტი (EBRD)</t>
  </si>
  <si>
    <t>25 06 01</t>
  </si>
  <si>
    <t>იძულებით გადაადგილებულ პირთა საცხოვრებელი სახლების გადაუდებელი რეაბილიტაცია დასავლეთ საქართველოში (KfW)</t>
  </si>
  <si>
    <t>26 02 01</t>
  </si>
  <si>
    <t>საქართველოს მთავარი პროკურატურა</t>
  </si>
  <si>
    <t>26 02 08</t>
  </si>
  <si>
    <t>აჭარის ავტონომიური რესპუბლიკის პროკურატურა</t>
  </si>
  <si>
    <t>26 07 01</t>
  </si>
  <si>
    <t>დანაშაულის პრევენციის პროგრამები</t>
  </si>
  <si>
    <t>28 01 01 01</t>
  </si>
  <si>
    <t>საქართველოს საგარეო საქმეთა სამინისტროს აპარატი</t>
  </si>
  <si>
    <t>28 01 01 02</t>
  </si>
  <si>
    <t>საზღვარგარეთ საქართველოს დიპლომატიური დაწესებულებები (წარმომადგენლობები)</t>
  </si>
  <si>
    <t>28 01 01 02 01</t>
  </si>
  <si>
    <t>დიპლომატიური დაწესებულებების დაკომპლექტებისა და მატერიალურ–ტექნიკური ბაზით უზრუნველყოფის ხარჯები</t>
  </si>
  <si>
    <t>28 01 01 02 02</t>
  </si>
  <si>
    <t>საქართველოს საელჩო ავსტრიის რესპუბლიკაში და საქართველოს მუდმივი წარმომადგენლობა ევროპის უსაფრთხოებისა და თანამშრომლობის ორგანიზაციასა და ქ.ვენაში განლაგებულ საერთაშორისო ორგანიზაციებში</t>
  </si>
  <si>
    <t>28 01 01 02 03</t>
  </si>
  <si>
    <t>საქართველოს საელჩო ავსტრალიის თანამეგობრობაში</t>
  </si>
  <si>
    <t>28 01 01 02 04</t>
  </si>
  <si>
    <t>საქართველოს საელჩო აზერბაიჯანის რესპუბლიკაში</t>
  </si>
  <si>
    <t>28 01 01 02 05</t>
  </si>
  <si>
    <t>საქართველოს საელჩო არგენტინის რესპუბლიკაში</t>
  </si>
  <si>
    <t>28 01 01 02 06</t>
  </si>
  <si>
    <t>საქართველოს საელჩო აშშ–ში</t>
  </si>
  <si>
    <t>28 01 01 02 07</t>
  </si>
  <si>
    <t>საქართველოს საელჩო ბელარუსის რესპუბლიკაში</t>
  </si>
  <si>
    <t>28 01 01 02 08</t>
  </si>
  <si>
    <t>საქართველოს საელჩო ბელგიის სამეფოში და საქართველოს წარმომადგენლობა ევროკავშირში</t>
  </si>
  <si>
    <t>28 01 01 02 09</t>
  </si>
  <si>
    <t>საქართველოს საელჩო ბრაზილიის ფედერაციულ რესპუბლიკაში</t>
  </si>
  <si>
    <t>28 01 01 02 10</t>
  </si>
  <si>
    <t>საქართველოს საელჩო ბულგარეთის რესპუბლიკაში</t>
  </si>
  <si>
    <t>28 01 01 02 11</t>
  </si>
  <si>
    <t>საქართველოს მუდმივი წარმომადგენლობა გაერთიანებული ერების ორგანიზაციასთან</t>
  </si>
  <si>
    <t>28 01 01 02 12</t>
  </si>
  <si>
    <t>საქართველოს საელჩო გერმანიის ფედერაციულ რესპუბლიკაში</t>
  </si>
  <si>
    <t>28 01 01 02 13</t>
  </si>
  <si>
    <t>საქართველოს საელჩო დანიის სამეფოში</t>
  </si>
  <si>
    <t>28 01 01 02 14</t>
  </si>
  <si>
    <t>საქართველოს საელჩო დიდი ბრიტანეთისა და ჩრდილოეთ ირლანდიის გაერთიანებულ სამეფოში და საქართველოს მუდმივი წარმომადგენლობა საერთაშორისო საზღვაო ორგანიზაციაში</t>
  </si>
  <si>
    <t>28 01 01 02 15</t>
  </si>
  <si>
    <t>საქართველოს საელჩო ეგვიპტის არაბთა რესპუბლიკაში</t>
  </si>
  <si>
    <t>28 01 01 02 16</t>
  </si>
  <si>
    <t>საქართველოს მუდმივი წარმომადგენლობა ევროპის საბჭოსთან</t>
  </si>
  <si>
    <t>28 01 01 02 17</t>
  </si>
  <si>
    <t>საქართველოს საელჩო ესპანეთის სამეფოში</t>
  </si>
  <si>
    <t>28 01 01 02 18</t>
  </si>
  <si>
    <t>საქართველოს საელჩო ესტონეთის რესპუბლიკაში</t>
  </si>
  <si>
    <t>28 01 01 02 19</t>
  </si>
  <si>
    <t>საქართველოს საელჩო თურქეთის რესპუბლიკაში</t>
  </si>
  <si>
    <t>28 01 01 02 20</t>
  </si>
  <si>
    <t>საქართველოს გენერალური საკონსულო ქ.სტამბოლში</t>
  </si>
  <si>
    <t>28 01 01 02 21</t>
  </si>
  <si>
    <t>საქართველოს გენერალური საკონსულო ქ.ტრაპიზონში</t>
  </si>
  <si>
    <t>28 01 01 02 22</t>
  </si>
  <si>
    <t>საქართველოს საელჩო თურქმენეთში</t>
  </si>
  <si>
    <t>28 01 01 02 23</t>
  </si>
  <si>
    <t>საქართველოს საელჩო იაპონიაში</t>
  </si>
  <si>
    <t>28 01 01 02 24</t>
  </si>
  <si>
    <t>საქართველოს საელჩო იორდანიის ჰაშიმიტურ სამეფოში</t>
  </si>
  <si>
    <t>28 01 01 02 25</t>
  </si>
  <si>
    <t>საქართველოს საელჩო ინდოეთის რესპუბლიკაში</t>
  </si>
  <si>
    <t>28 01 01 02 26</t>
  </si>
  <si>
    <t>საქართველოს საელჩო ირანის ისლამურ რესპუბლიკაში</t>
  </si>
  <si>
    <t>28 01 01 02 27</t>
  </si>
  <si>
    <t>საქართველოს საელჩო ისრაელის სახელმწიფოში</t>
  </si>
  <si>
    <t>28 01 01 02 28</t>
  </si>
  <si>
    <t xml:space="preserve">საქართველოს საელჩო იტალიის რესპუბლიკაში და საქართველოს მუდმივი წარმომადგენლობა ქ.რომში განლაგებულ საერთაშორისო ორგანიზაციებში (FAO, IFAD, WEP)  </t>
  </si>
  <si>
    <t>28 01 01 02 29</t>
  </si>
  <si>
    <t>საქართველოს საელჩო კანადაში და საქართველოს მუდმივი წარმომადგენლობა საერთაშორისო სამოქალაქო ავიაციის ორგანიზაციაში (ICAO)</t>
  </si>
  <si>
    <t>28 01 01 02 30</t>
  </si>
  <si>
    <t>საქართველოს საელჩო კორეის რესპუბლიკაში</t>
  </si>
  <si>
    <t>28 01 01 02 31</t>
  </si>
  <si>
    <t>საქართველოს საელჩო კვიპროსის რესპუბლიკაში</t>
  </si>
  <si>
    <t>28 01 01 02 32</t>
  </si>
  <si>
    <t>საქართველოს საელჩო ლატვიის რესპუბლიკაში</t>
  </si>
  <si>
    <t>28 01 01 02 33</t>
  </si>
  <si>
    <t>საქართველოს საელჩო ლიტვის რესპუბლიკაში</t>
  </si>
  <si>
    <t>28 01 01 02 34</t>
  </si>
  <si>
    <t>საქართველოს საელჩო მექსიკის შეერთებულ შტატებში</t>
  </si>
  <si>
    <t>28 01 01 02 35</t>
  </si>
  <si>
    <t>საქართველოს წარმომადგენლობა ნატოსთან</t>
  </si>
  <si>
    <t>28 01 01 02 36</t>
  </si>
  <si>
    <t>საქართველოს საელჩო ნიდერლანდების სამეფოში</t>
  </si>
  <si>
    <t>28 01 01 02 37</t>
  </si>
  <si>
    <t>საქართველოს საელჩო პოლონეთის რესპუბლიკაში</t>
  </si>
  <si>
    <t>28 01 01 02 38</t>
  </si>
  <si>
    <t>საქართველოს საელჩო პორტუგალიის რესპუბლიკაში</t>
  </si>
  <si>
    <t>28 01 01 02 39</t>
  </si>
  <si>
    <t>რუსეთის ფედერაციაში შვეიცარიის კონფედერაციის საელჩოში საქართველოს ინტერესების სექცია</t>
  </si>
  <si>
    <t>28 01 01 02 40</t>
  </si>
  <si>
    <t>საქართველოს საელჩო რუმინეთში</t>
  </si>
  <si>
    <t>28 01 01 02 41</t>
  </si>
  <si>
    <t>საქართველოს საელჩო საბერძნეთის რესპუბლიკაში</t>
  </si>
  <si>
    <t>28 01 01 02 42</t>
  </si>
  <si>
    <t>საქართველოს საელჩო საფრანგეთის რესპუბლიკაში და საქართველოს მუდმივი წარმომადგენლობა იუნესკოში</t>
  </si>
  <si>
    <t>28 01 01 02 43</t>
  </si>
  <si>
    <t>საქართველოს საელჩო სამხრეთ აფრიკის რესპუბლიკაში</t>
  </si>
  <si>
    <t>28 01 01 02 44</t>
  </si>
  <si>
    <t>საქართველოს საელჩო სლოვაკეთის რესპუბლიკაში</t>
  </si>
  <si>
    <t>28 01 01 02 45</t>
  </si>
  <si>
    <t>საქართველოს საელჩო სომხეთის რესპუბლიკაში</t>
  </si>
  <si>
    <t>28 01 01 02 46</t>
  </si>
  <si>
    <t>საქართველოს საელჩო უზბეკეთის რესპუბლიკაში</t>
  </si>
  <si>
    <t>28 01 01 02 47</t>
  </si>
  <si>
    <t>საქართველოს საელჩო უკრაინაში</t>
  </si>
  <si>
    <t>28 01 01 02 49</t>
  </si>
  <si>
    <t>საქართველოს საელჩო უნგრეთში</t>
  </si>
  <si>
    <t>28 01 01 02 50</t>
  </si>
  <si>
    <t>საქართველოს საელჩო ქუვეითის სახელმწიფოში</t>
  </si>
  <si>
    <t>28 01 01 02 51</t>
  </si>
  <si>
    <t>საქართველოს საკონსულო ქ.დონეცკში</t>
  </si>
  <si>
    <t>28 01 01 02 52</t>
  </si>
  <si>
    <t>საქართველოს გენერალური საკონსულო ქ.ნიუ–იორკში</t>
  </si>
  <si>
    <t>28 01 01 02 53</t>
  </si>
  <si>
    <t>საქართველოს საკონსულო ქ.ოდესაში</t>
  </si>
  <si>
    <t>28 01 01 02 54</t>
  </si>
  <si>
    <t>საქართველოს გენერალური საკონსულო ქ.სალონიკში</t>
  </si>
  <si>
    <t>28 01 01 02 55</t>
  </si>
  <si>
    <t>საქართველოს საელჩო ყაზახეთის რესპუბლიკაში</t>
  </si>
  <si>
    <t>28 01 01 02 56</t>
  </si>
  <si>
    <t>საქართველოს საელჩო შვედეთის სამეფოში</t>
  </si>
  <si>
    <t>28 01 01 02 58</t>
  </si>
  <si>
    <t>საქართველოს საელჩო ჩეხეთის რესპუბლიკაში</t>
  </si>
  <si>
    <t>28 01 01 02 59</t>
  </si>
  <si>
    <t>საქართველოს საელჩო ჩინეთის სახალხო რესპუბლიკაში</t>
  </si>
  <si>
    <t>28 01 01 02 60</t>
  </si>
  <si>
    <t>საქართველოს საელჩო წმინდა საყდართან (ვატიკანში)</t>
  </si>
  <si>
    <t>28 01 01 02 62</t>
  </si>
  <si>
    <t>საქართველოს საკონსულო ქ. ბარსელონაში</t>
  </si>
  <si>
    <t>28 01 01 02 63</t>
  </si>
  <si>
    <t>საქართველოს საელჩო შვეიცარიის კონფედერაციაში</t>
  </si>
  <si>
    <t>28 01 01 02 64</t>
  </si>
  <si>
    <t>საქართველოს საელჩო მოლდოვას რესპუბლიკაში</t>
  </si>
  <si>
    <t>28 01 01 02 66</t>
  </si>
  <si>
    <t>საქართველოს მუდმივი წარმომადგენლობა ჟენევაში გაეროს განყოფილებებსა და სხვა საერთაშორისო ორგანიზაციებში</t>
  </si>
  <si>
    <t>28 01 01 02 67</t>
  </si>
  <si>
    <t>საქართველოს საელჩო ეთიოპიის ფედერაციულ დემოკრატიულ რესპუბლიკაში</t>
  </si>
  <si>
    <t>28 01 01 02 68</t>
  </si>
  <si>
    <t>საქართველოს საელჩო ინდონეზიის რესპუბლიკაში.</t>
  </si>
  <si>
    <t>28 01 01 02 69</t>
  </si>
  <si>
    <t xml:space="preserve">საქართველოს საელჩო ნორვეგიის სამეფოში. </t>
  </si>
  <si>
    <t>28 01 01 02 70</t>
  </si>
  <si>
    <t>საქართველოს საელჩო კატარის სახელმწიფოში</t>
  </si>
  <si>
    <t>28 01 01 02 71</t>
  </si>
  <si>
    <t>საქართველოს გენერალური საკონსულო ქ. მაინის ფრანქფურტში</t>
  </si>
  <si>
    <t>28 01 01 02 72</t>
  </si>
  <si>
    <t>საქართველოს გენერალური საკონსულო ქ.განჯაში</t>
  </si>
  <si>
    <t>28 01 01 02 73</t>
  </si>
  <si>
    <t>საქართველოს საელჩო მალაიზიაში</t>
  </si>
  <si>
    <t>28 01 01 02 74</t>
  </si>
  <si>
    <t>საქართველოს საელჩო საუდის არაბეთის სამეფოში</t>
  </si>
  <si>
    <t>28 01 01 02 75</t>
  </si>
  <si>
    <t>საქართველოს საელჩო სლოვენიის რესპუბლიკაში</t>
  </si>
  <si>
    <t>28 01 01 02 76</t>
  </si>
  <si>
    <t>საქართველოს საელჩო ირლანდიაში</t>
  </si>
  <si>
    <t>28 01 01 02 77</t>
  </si>
  <si>
    <t>საქართველოს საელჩო კუბის რესპუბლიკაში</t>
  </si>
  <si>
    <t>29 01 01</t>
  </si>
  <si>
    <t>სტრატეგიული და ოპერატიული მართვა</t>
  </si>
  <si>
    <t>29 01 02</t>
  </si>
  <si>
    <t>საქართველოს შეიარაღებული ძალების გენერალური შტაბი</t>
  </si>
  <si>
    <t>29 01 03</t>
  </si>
  <si>
    <t>საქართველოს შეიარაღებული ძალების სახმელეთო ჯარების აღმოსავლეთ სარდლობა</t>
  </si>
  <si>
    <t>29 01 04</t>
  </si>
  <si>
    <t>საქართველოს შეიარაღებული ძალების გენერალური შტაბის ავიაციისა და საჰაერო თავდაცვის სარდლობის საჰაერო თავდაცვის ბრიგადა</t>
  </si>
  <si>
    <t>29 01 05</t>
  </si>
  <si>
    <t>საქართველოს შეიარაღებული ძალების გენერალური შტაბის ავიაციისა და საჰაერო თავდაცვის სარდლობა</t>
  </si>
  <si>
    <t>29 01 06</t>
  </si>
  <si>
    <t>საქართველოს შეიარაღებული ძალების სახმელეთო ჯარების აღმოსავლეთ სარდლობის პირველი ქვეითი ბრიგადა</t>
  </si>
  <si>
    <t>29 01 07</t>
  </si>
  <si>
    <t>საქართველოს შეიარაღებული ძალების სახმელეთო ჯარების დასავლეთ სარდლობის II ქვეითი ბრიგადა</t>
  </si>
  <si>
    <t>29 01 08</t>
  </si>
  <si>
    <t>საქართველოს შეიარაღებული ძალების სახმელეთო ჯარების დასავლეთ სარდლობის III ქვეითი ბრიგადა</t>
  </si>
  <si>
    <t>29 01 09</t>
  </si>
  <si>
    <t>საქართველოს შეიარაღებული ძალების სახმელეთო ჯარების აღმოსავლეთ სარდლობის მე-4 მექანიზებული ბრიგადა</t>
  </si>
  <si>
    <t>29 01 10</t>
  </si>
  <si>
    <t>საქართველოს შეიარაღებული ძალების სახმელეთო ჯარების აღმოსავლეთ სარდლობის V ქვეითი ბრიგადა</t>
  </si>
  <si>
    <t>29 01 11</t>
  </si>
  <si>
    <t>საქართველოს შეიარაღებული ძალების სახმელეთო ჯარების აღმოსავლეთ სარდლობის I საარტილერიო ბრიგადა</t>
  </si>
  <si>
    <t>29 01 12</t>
  </si>
  <si>
    <t>საქართველოს შეიარაღებული ძალების სახმელეთო ჯარების დასავლეთ სარდლობის II საარტილერიო ბრიგადა</t>
  </si>
  <si>
    <t>29 01 13</t>
  </si>
  <si>
    <t>საქართველოს შეიარაღებული ძალების სახმელეთო ჯარების აღმოსავლეთ სარდლობის საინჟინრო ბრიგადა</t>
  </si>
  <si>
    <t>29 01 14</t>
  </si>
  <si>
    <t>საქართველოს შეიარაღებული ძალების გენერალური შტაბის სპეციალური ოპერაციების ძალები</t>
  </si>
  <si>
    <t>29 01 15</t>
  </si>
  <si>
    <t>საქართველოს შეიარაღებული ძალების გენერალური შტაბის ჯარების ლოგისტიკური უზრუნველყოფის სარდლობა</t>
  </si>
  <si>
    <t>29 01 16</t>
  </si>
  <si>
    <t>საქართველოს შეიარაღებული ძალების გენერალური შტაბის წვრთნებისა და სამხედრო განათლების სარდლობა</t>
  </si>
  <si>
    <t>29 01 17</t>
  </si>
  <si>
    <t>საქართველოს შეიარაღებული ძალების გენერალური შტაბის ეროვნული გვარდია</t>
  </si>
  <si>
    <t>29 01 18</t>
  </si>
  <si>
    <t>საქართველოს შეიარაღებული ძალების გენერალური შტაბის სამხედრო დაზვერვის დეპარტამენტი</t>
  </si>
  <si>
    <t>29 01 19</t>
  </si>
  <si>
    <t>საქართველოს შეიარაღებული ძალების გენერალური შტაბის სამხედრო პოლიციის დეპარტამენტი</t>
  </si>
  <si>
    <t>29 01 20</t>
  </si>
  <si>
    <t>საქართველოს შეიარაღებული ძალების სახმელეთო ჯარების დასავლეთ სარდლობა</t>
  </si>
  <si>
    <t>29 01 21</t>
  </si>
  <si>
    <t>საერთაშორისო ურთიერთობები</t>
  </si>
  <si>
    <t>29 02 01</t>
  </si>
  <si>
    <t>დაწყებითი სამხედრო მომზადება</t>
  </si>
  <si>
    <t>29 02 02</t>
  </si>
  <si>
    <t>სამხედრო განათლება</t>
  </si>
  <si>
    <t>29 02 02 01</t>
  </si>
  <si>
    <t>სსიპ - დავით აღმაშენებლის სახელობის საქართველოს ეროვნული თავდაცვის აკადემია</t>
  </si>
  <si>
    <t>29 02 02 02</t>
  </si>
  <si>
    <t>ა(ა)იპ სპორტული კლუბი არმია</t>
  </si>
  <si>
    <t>29 02 03</t>
  </si>
  <si>
    <t>პროფესიული განვითარება</t>
  </si>
  <si>
    <t>29 02 04</t>
  </si>
  <si>
    <t>სპეციალიზაციის უზრუნველყოფა</t>
  </si>
  <si>
    <t>29 02 05</t>
  </si>
  <si>
    <t>სასწავლო კურსები</t>
  </si>
  <si>
    <t>29 03 01</t>
  </si>
  <si>
    <t>ჰოსპიტალური დონის ამაღლება</t>
  </si>
  <si>
    <t>29 03 02</t>
  </si>
  <si>
    <t>სამედიცინო მხარდაჭერა და სოციალური უზრუნველყოფა</t>
  </si>
  <si>
    <t>29 04 01</t>
  </si>
  <si>
    <t>კიბერუსაფრთხოების უზრუნველყოფა</t>
  </si>
  <si>
    <t>29 04 02</t>
  </si>
  <si>
    <t>კავშირგაბმულობის უზრუნველყოფა და საინფორმაციო ტექნოლოგიების განვითარება</t>
  </si>
  <si>
    <t>29 07 01</t>
  </si>
  <si>
    <t>სსიპ - სახელმწიფო სამხედრო სამეცნიერო-ტექნიკური ცენტრი "დელტა"</t>
  </si>
  <si>
    <t>29 07 02</t>
  </si>
  <si>
    <t>სსიპ - გრიგოლ წულუკიძის სამთო ინსტიტუტი</t>
  </si>
  <si>
    <t>29 07 03</t>
  </si>
  <si>
    <t>სსიპ - სოხუმის ილია ვეკუას ფიზიკა-ტექნიკის ინსტიტუტი</t>
  </si>
  <si>
    <t>29 07 04</t>
  </si>
  <si>
    <t>სსიპ - რაფიელ დვალის მანქანათა მექანიკის ინსტიტუტი</t>
  </si>
  <si>
    <t>29 07 05</t>
  </si>
  <si>
    <t>სსიპ - ინსტიტუტი ოპტიკა</t>
  </si>
  <si>
    <t>29 07 06</t>
  </si>
  <si>
    <t>სსიპ - ფერდინანდ თავაძის მეტალურგიისა და მასალათმცოდნეობის ინსტიტუტი</t>
  </si>
  <si>
    <t>29 07 07</t>
  </si>
  <si>
    <t>სსიპ - მიკრო და ნანო ელექტრონიკის ინსტიტუტი</t>
  </si>
  <si>
    <t>30 01 01</t>
  </si>
  <si>
    <t>საქართველოს შინაგან საქმეთა სამინისტროს ორგანოები</t>
  </si>
  <si>
    <t>30 01 01 01</t>
  </si>
  <si>
    <t>საქართველოს შინაგან საქმეთა სამინისტროს ცენტრალური აპარატი</t>
  </si>
  <si>
    <t>30 01 01 02</t>
  </si>
  <si>
    <t>საქართველოს შინაგან საქმეთა სამინისტროს საპატრულო პოლიციის დეპარტამენტი</t>
  </si>
  <si>
    <t>30 01 01 05</t>
  </si>
  <si>
    <t>საქართველოს შინაგან საქმეთა სამინისტროს აჭარის ა/რ პოლიციის დეპარტამენტი</t>
  </si>
  <si>
    <t>30 01 01 06</t>
  </si>
  <si>
    <t>საქართველოს შინაგან საქმეთა სამინისტროს აფხაზეთის ა/რ პოლიციის დეპარტამენტი</t>
  </si>
  <si>
    <t>30 01 01 07</t>
  </si>
  <si>
    <t>საქართველოს შინაგან საქმეთა სამინისტროს ქ. თბილისის პოლიციის დეპარტამენტი</t>
  </si>
  <si>
    <t>30 01 01 08</t>
  </si>
  <si>
    <t>საქართველოს შინაგან საქმეთა სამინისტროს მცხეთა-მთიანეთის პოლიციის დეპარტამენტი</t>
  </si>
  <si>
    <t>30 01 01 09</t>
  </si>
  <si>
    <t>საქართველოს შინაგან საქმეთა სამინისტროს ქვემო ქართლის პოლიციის დეპარტამენტი</t>
  </si>
  <si>
    <t>30 01 01 10</t>
  </si>
  <si>
    <t>საქართველოს შინაგან საქმეთა სამინისტროს შიდა ქართლის პოლიციის დეპარტამენტი</t>
  </si>
  <si>
    <t>30 01 01 11</t>
  </si>
  <si>
    <t>საქართველოს შინაგან საქმეთა სამინისტროს სამცხე-ჯავახეთის პოლიციის დეპარტამენტი</t>
  </si>
  <si>
    <t>30 01 01 12</t>
  </si>
  <si>
    <t>საქართველოს შინაგან საქმეთა სამინისტროს კახეთის პოლიციის დეპარტამენტი</t>
  </si>
  <si>
    <t>30 01 01 13</t>
  </si>
  <si>
    <t>საქართველოს შინაგან საქმეთა სამინისტროს იმერეთის, რაჭა-ლეჩხუმისა და ქვემო სვანეთის პოლიციის დეპარტამენტი</t>
  </si>
  <si>
    <t>30 01 01 14</t>
  </si>
  <si>
    <t>საქართველოს შინაგან საქმეთა სამინისტროს გურიის პოლიციის დეპარტამენტი</t>
  </si>
  <si>
    <t>30 01 01 15</t>
  </si>
  <si>
    <t>საქართველოს შინაგან საქმეთა სამინისტროს სამეგრელო-ზემო სვანეთის პოლიციის დეპარტამენტი</t>
  </si>
  <si>
    <t>30 01 02</t>
  </si>
  <si>
    <t>საქართველოს შინაგან საქმეთა სამინისტროს სახელმწიფო საქვეუწყებო დაწესებულება - საქართველოს სასაზღვრო პოლიცია</t>
  </si>
  <si>
    <t>30 01 02 01</t>
  </si>
  <si>
    <t>საქართველოს სასაზღვრო პოლიციის ცენტრალური აპარატი</t>
  </si>
  <si>
    <t>30 01 02 02</t>
  </si>
  <si>
    <t>საქართველოს სასაზღვრო პოლიცია - სახმელეთო საზღვრის დაცვის დეპარტამენტის სასაზღვრო პოლიციის N2 სამმართველო (ახალციხე)</t>
  </si>
  <si>
    <t>30 01 02 03</t>
  </si>
  <si>
    <t>საქართველოს სასაზღვრო პოლიცია - სანაპირო დაცვის დეპარტამენტი</t>
  </si>
  <si>
    <t>30 01 02 04</t>
  </si>
  <si>
    <t>საქართველოს სასაზღვრო პოლიცია - სახმელეთო საზღვრის დაცვის დეპარტამენტის სასაზღვრო პოლიციის N1 სამმართველო (ბათუმი)</t>
  </si>
  <si>
    <t>30 01 02 05</t>
  </si>
  <si>
    <t>საქართველოს სასაზღვრო პოლიცია - სახმელეთო საზღვრის დაცვის დეპარტამენტის სასაზღვრო პოლიციის N8 სამმართველო (ჯავა-ონი)</t>
  </si>
  <si>
    <t>30 01 02 06</t>
  </si>
  <si>
    <t>საქართველოს სასაზღვრო პოლიცია - სახმელეთო საზღვრის დაცვის დეპარტამენტის სასაზღვრო პოლიციის N5 სამმართველო (ლაგოდეხი)</t>
  </si>
  <si>
    <t>30 01 02 07</t>
  </si>
  <si>
    <t>საქართველოს სასაზღვრო პოლიცია - სახმელეთო საზღვრის დაცვის დეპარტამენტის სასაზღვრო პოლიციის N6 სამმართველო (ბარისახო)</t>
  </si>
  <si>
    <t>30 01 02 08</t>
  </si>
  <si>
    <t>საქართველოს სასაზღვრო პოლიცია - სახმელეთო საზღვრის დაცვის დეპარტამენტის სასაზღვრო პოლიციის N7 სამმართველო (ყაზბეგი)</t>
  </si>
  <si>
    <t>30 01 02 09</t>
  </si>
  <si>
    <t>საქართველოს სასაზღვრო პოლიცია - სახმელეთო საზღვრის დაცვის დეპარტამენტის სასაზღვრო პოლიციის N4 სამმართველო (დედოფლის წყარო)</t>
  </si>
  <si>
    <t>30 01 02 10</t>
  </si>
  <si>
    <t>საქართველოს სასაზღვრო პოლიცია - სახმელეთო საზღვრის დაცვის დეპარტამენტის სასაზღვრო პოლიციის N9 სამმართველო (მესტია)</t>
  </si>
  <si>
    <t>30 01 02 11</t>
  </si>
  <si>
    <t>საქართველოს სასაზღვრო პოლიცია - სახმელეთო საზღვრის დაცვის დეპარტამენტის სასაზღვრო პოლიციის N10 სამმართველო (ზემო აფხაზეთი)</t>
  </si>
  <si>
    <t>30 01 02 12</t>
  </si>
  <si>
    <t>საქართველოს სასაზღვრო პოლიცია - სახმელეთო საზღვრის დაცვის დეპარტის სასაზღვრო პოლიციის N3 სამმართველო (წითელი ხიდი)</t>
  </si>
  <si>
    <t>30 02 01</t>
  </si>
  <si>
    <t>საჯარო სამართლის იურიდიული პირი – დაცვის პოლიციის დეპარტამენტი</t>
  </si>
  <si>
    <t>30 02 01 01</t>
  </si>
  <si>
    <t>დაცვის პოლიციის ცენტრალური აპარატი</t>
  </si>
  <si>
    <t>30 03 01</t>
  </si>
  <si>
    <t>საჯარო სამართლის იურიდიული პირი – საქართველოს შინაგან საქმეთა სამინისტროს აკადემია</t>
  </si>
  <si>
    <t>საქართველოს სახელმწიფო უსაფრთხოების სამსახური</t>
  </si>
  <si>
    <t>31 01</t>
  </si>
  <si>
    <t>31 02</t>
  </si>
  <si>
    <t>სსიპ - საქართველოს ოპერატიულ-ტექნიკური სააგენტო</t>
  </si>
  <si>
    <t>32 01 01</t>
  </si>
  <si>
    <t>განათლებისა და მეცნიერების სფეროში სახელმწიფო პოლიტიკის შემუშავება</t>
  </si>
  <si>
    <t>32 01 02</t>
  </si>
  <si>
    <t>განათლების სფეროში სამინისტროს პოლიტიკის განხორციელების ხელშეწყობა</t>
  </si>
  <si>
    <t>32 01 02 01</t>
  </si>
  <si>
    <t>ქ. თბილისის ისანი–სამგორის რაიონის საგანმანათლებლო რესურს–ცენტრი</t>
  </si>
  <si>
    <t>32 01 02 02</t>
  </si>
  <si>
    <t>ძველი თბილისის რაიონის საგანმანათლებლო რესურს–ცენტრი</t>
  </si>
  <si>
    <t>32 01 02 03</t>
  </si>
  <si>
    <t>ქ. თბილისის დიდუბე–ჩუღურეთის რაიონის საგანმანათლებლო რესურს–ცენტრი</t>
  </si>
  <si>
    <t>32 01 02 04</t>
  </si>
  <si>
    <t>ქ. თბილისის ვაკე–საბურთალოს რაიონის საგანმანათლებლო რესურს–ცენტრი</t>
  </si>
  <si>
    <t>32 01 02 05</t>
  </si>
  <si>
    <t>ქ. თბილისის გლდანი–ნაძალადევის რაიონის საგანმანათლებლო რესურს–ცენტრი</t>
  </si>
  <si>
    <t>32 01 02 06</t>
  </si>
  <si>
    <t>ქუთაისის საგანმანათლებლო რესურს–ცენტრი</t>
  </si>
  <si>
    <t>32 01 02 07</t>
  </si>
  <si>
    <t>ზესტაფონის საგანმანათლებლო რესურს–ცენტრი</t>
  </si>
  <si>
    <t>32 01 02 08</t>
  </si>
  <si>
    <t>ხარაგაულის საგანმანათლებლო რესურს–ცენტრი</t>
  </si>
  <si>
    <t>32 01 02 09</t>
  </si>
  <si>
    <t>ბაღდათის საგანმანათლებლო რესურს–ცენტრი</t>
  </si>
  <si>
    <t>32 01 02 10</t>
  </si>
  <si>
    <t>ვანის საგანმანათლებლო რესურს–ცენტრი</t>
  </si>
  <si>
    <t>32 01 02 11</t>
  </si>
  <si>
    <t>თერჯოლის საგანმანათლებლო რესურს–ცენტრი</t>
  </si>
  <si>
    <t>32 01 02 12</t>
  </si>
  <si>
    <t>ტყიბულის საგანმანათლებლო რესურს–ცენტრი</t>
  </si>
  <si>
    <t>32 01 02 13</t>
  </si>
  <si>
    <t>ხონის საგანმანათლებლო რესურს–ცენტრი</t>
  </si>
  <si>
    <t>32 01 02 14</t>
  </si>
  <si>
    <t>წყალტუბოს საგანმანათლებლო რესურს–ცენტრი</t>
  </si>
  <si>
    <t>32 01 02 15</t>
  </si>
  <si>
    <t>საჩხერის საგანმანათლებლო რესურს–ცენტრი</t>
  </si>
  <si>
    <t>32 01 02 16</t>
  </si>
  <si>
    <t>სამტრედიის საგანმანათლებლო რესურს–ცენტრი</t>
  </si>
  <si>
    <t>32 01 02 17</t>
  </si>
  <si>
    <t>ჭიათურის საგანმანათლებლო რესურს–ცენტრი</t>
  </si>
  <si>
    <t>32 01 02 18</t>
  </si>
  <si>
    <t>ამბროლაურის საგანმანათლებლო რესურს–ცენტრი</t>
  </si>
  <si>
    <t>32 01 02 19</t>
  </si>
  <si>
    <t>ცაგერის საგანმანათლებლო რესურს–ცენტრი</t>
  </si>
  <si>
    <t>32 01 02 20</t>
  </si>
  <si>
    <t>ონის საგანმანათლებლო რესურს–ცენტრი</t>
  </si>
  <si>
    <t>32 01 02 21</t>
  </si>
  <si>
    <t>ლენტეხის საგანმანათლებლო რესურს–ცენტრი</t>
  </si>
  <si>
    <t>32 01 02 22</t>
  </si>
  <si>
    <t>ნინოწმინდის საგანმანათლებლო რესურს–ცენტრი</t>
  </si>
  <si>
    <t>32 01 02 23</t>
  </si>
  <si>
    <t>ახალქალაქის საგანმანათლებლო რესურს–ცენტრი</t>
  </si>
  <si>
    <t>32 01 02 24</t>
  </si>
  <si>
    <t>ადიგენის საგანმანათლებლო რესურს–ცენტრი</t>
  </si>
  <si>
    <t>32 01 02 25</t>
  </si>
  <si>
    <t>ახალციხის საგანმანათლებლო რესურს–ცენტრი</t>
  </si>
  <si>
    <t>32 01 02 26</t>
  </si>
  <si>
    <t>ასპინძის საგანმანათლებლო რესურს–ცენტრი</t>
  </si>
  <si>
    <t>32 01 02 27</t>
  </si>
  <si>
    <t>ბორჯომის საგანმანათლებლო რესურს–ცენტრი</t>
  </si>
  <si>
    <t>32 01 02 28</t>
  </si>
  <si>
    <t>ახმეტის საგანმანათლებლო რესურს–ცენტრი</t>
  </si>
  <si>
    <t>32 01 02 29</t>
  </si>
  <si>
    <t>დედოფლისწყაროს საგანმანათლებლო რესურს–ცენტრი</t>
  </si>
  <si>
    <t>32 01 02 30</t>
  </si>
  <si>
    <t>სიღნაღის საგანმანათლებლო რესურს–ცენტრი</t>
  </si>
  <si>
    <t>32 01 02 31</t>
  </si>
  <si>
    <t>ლაგოდეხის საგანმანათლებლო რესურს–ცენტრი</t>
  </si>
  <si>
    <t>32 01 02 32</t>
  </si>
  <si>
    <t>გურჯაანის საგანმანათლებლო რესურს–ცენტრი</t>
  </si>
  <si>
    <t>32 01 02 33</t>
  </si>
  <si>
    <t>თელავის საგანმანათლებლო რესურს–ცენტრი</t>
  </si>
  <si>
    <t>32 01 02 34</t>
  </si>
  <si>
    <t>ყვარლის საგანმანათლებლო რესურს–ცენტრი</t>
  </si>
  <si>
    <t>32 01 02 35</t>
  </si>
  <si>
    <t>საგარეჯოს საგანმანათლებლო რესურს–ცენტრი</t>
  </si>
  <si>
    <t>32 01 02 36</t>
  </si>
  <si>
    <t>სენაკის საგანმანათლებლო რესურს–ცენტრი</t>
  </si>
  <si>
    <t>32 01 02 37</t>
  </si>
  <si>
    <t>წალენჯიხის საგანმანათლებლო რესურს–ცენტრი</t>
  </si>
  <si>
    <t>32 01 02 38</t>
  </si>
  <si>
    <t>მარტვილის საგანმანათლებლო რესურს–ცენტრი</t>
  </si>
  <si>
    <t>32 01 02 39</t>
  </si>
  <si>
    <t>ჩხოროწყუს საგანმანათლებლო რესურს–ცენტრი</t>
  </si>
  <si>
    <t>32 01 02 40</t>
  </si>
  <si>
    <t>აბაშის საგანმანათლებლო რესურს–ცენტრი</t>
  </si>
  <si>
    <t>32 01 02 41</t>
  </si>
  <si>
    <t>ხობის საგანმანათლებლო რესურს–ცენტრი</t>
  </si>
  <si>
    <t>32 01 02 42</t>
  </si>
  <si>
    <t>მესტიის საგანმანათლებლო რესურს–ცენტრი</t>
  </si>
  <si>
    <t>32 01 02 43</t>
  </si>
  <si>
    <t>ფოთის საგანმანათლებლო რესურს–ცენტრი</t>
  </si>
  <si>
    <t>32 01 02 44</t>
  </si>
  <si>
    <t>ზუგდიდის საგანმანათლებლო რესურს–ცენტრი</t>
  </si>
  <si>
    <t>32 01 02 45</t>
  </si>
  <si>
    <t>ყაზბეგის საგანმანათლებლო რესურს–ცენტრი</t>
  </si>
  <si>
    <t>32 01 02 46</t>
  </si>
  <si>
    <t>მცხეთის საგანმანათლებლო რესურს–ცენტრი</t>
  </si>
  <si>
    <t>32 01 02 47</t>
  </si>
  <si>
    <t>თიანეთის საგანმანათლებლო რესურს–ცენტრი</t>
  </si>
  <si>
    <t>32 01 02 48</t>
  </si>
  <si>
    <t>დუშეთის საგანმანათლებლო რესურს–ცენტრი</t>
  </si>
  <si>
    <t>32 01 02 49</t>
  </si>
  <si>
    <t>გარდაბნის საგანმანათლებლო რესურს–ცენტრი</t>
  </si>
  <si>
    <t>32 01 02 50</t>
  </si>
  <si>
    <t>რუსთავის საგანმანათლებლო რესურს–ცენტრი</t>
  </si>
  <si>
    <t>32 01 02 51</t>
  </si>
  <si>
    <t>თეთრიწყაროს საგანმანათლებლო რესურს–ცენტრი</t>
  </si>
  <si>
    <t>32 01 02 52</t>
  </si>
  <si>
    <t>ბოლნისის საგანმანათლებლო რესურს–ცენტრი</t>
  </si>
  <si>
    <t>32 01 02 53</t>
  </si>
  <si>
    <t>დმანისის საგანმანათლებლო რესურს–ცენტრი</t>
  </si>
  <si>
    <t>32 01 02 54</t>
  </si>
  <si>
    <t>მარნეულის საგანმანათლებლო რესურს–ცენტრი</t>
  </si>
  <si>
    <t>32 01 02 55</t>
  </si>
  <si>
    <t>წალკის საგანმანათლებლო რესურს–ცენტრი</t>
  </si>
  <si>
    <t>32 01 02 56</t>
  </si>
  <si>
    <t>გორის საგანმანათლებლო რესურს–ცენტრი</t>
  </si>
  <si>
    <t>32 01 02 57</t>
  </si>
  <si>
    <t>ქარელის საგანმანათლებლო რესურს–ცენტრი</t>
  </si>
  <si>
    <t>32 01 02 58</t>
  </si>
  <si>
    <t>კასპის საგანმანათლებლო რესურს–ცენტრი</t>
  </si>
  <si>
    <t>32 01 02 59</t>
  </si>
  <si>
    <t>ხაშურის საგანმანათლებლო რესურს–ცენტრი</t>
  </si>
  <si>
    <t>32 01 02 60</t>
  </si>
  <si>
    <t>ლანჩხუთის საგანმანათლებლო რესურს–ცენტრი</t>
  </si>
  <si>
    <t>32 01 02 61</t>
  </si>
  <si>
    <t>ოზურგეთის საგანმანათლებლო რესურს–ცენტრი</t>
  </si>
  <si>
    <t>32 01 02 62</t>
  </si>
  <si>
    <t>ჩოხატაურის საგანმანათლებლო რესურს–ცენტრი</t>
  </si>
  <si>
    <t>32 01 02 63</t>
  </si>
  <si>
    <t>განათლების სფეროში სამინისტროს პოლიტიკის განხორციელების ხელშეწყობა – საქართველოს განათლებისა და მეცნიერების სამინისტროს განკარგვა</t>
  </si>
  <si>
    <t>32 01 03</t>
  </si>
  <si>
    <t>განათლების ხარისხის განვითარება და მართვა</t>
  </si>
  <si>
    <t>32 01 04</t>
  </si>
  <si>
    <t>განათლების მართვის საინფორმაციო სისტემა</t>
  </si>
  <si>
    <t>32 02 02 01</t>
  </si>
  <si>
    <t>სსიპ – მასწავლებელთა პროფესიული განვითარების ეროვნული ცენტრის აპარატი</t>
  </si>
  <si>
    <t>32 02 02 02</t>
  </si>
  <si>
    <t>სსიპ – მასწავლებელთა პროფესიული განვითარების ეროვნული ცენტრის პროგრამები</t>
  </si>
  <si>
    <t>32 02 02 03</t>
  </si>
  <si>
    <t>ათასწლეულის გამოწვევის ფონდი - საქართველოს მხარდაჭერით ინიცირებული მასწავლებელთა და სკოლის დირექტორთა პროფესიული განვითარების პროგრამა</t>
  </si>
  <si>
    <t>32 02 04 01</t>
  </si>
  <si>
    <t>სსიპ – შეფასებისა და გამოცდების ეროვნული ცენტრი</t>
  </si>
  <si>
    <t>32 02 04 02</t>
  </si>
  <si>
    <t>სსიპ – შოთა რუსთაველის საქართველოს ეროვნული სამეცნიერო ფონდი</t>
  </si>
  <si>
    <t>32 02 04 03</t>
  </si>
  <si>
    <t>წარმატებულ მოსწავლეთა წახალისება - საქართველოს განათლებისა და მეცნიერების სამინისტროს განკარგვა</t>
  </si>
  <si>
    <t>32 02 05 01</t>
  </si>
  <si>
    <t>სსიპ – ვლადიმირ კომაროვის თბილისის ფიზიკა-მათემატიკის N199 საჯარო სკოლა</t>
  </si>
  <si>
    <t>32 02 12 01</t>
  </si>
  <si>
    <t>ზოგადი განათლების ხელშემწყობი სხვა პროგრამები – საქართველოს განათლებისა და მეცნიერების სამინისტროს განკარგვა</t>
  </si>
  <si>
    <t>32 02 12 02</t>
  </si>
  <si>
    <t>32 02 12 03</t>
  </si>
  <si>
    <t>ზოგადი განათლების სხვა პროგრამები - სსიპ - საგანმანათლებლო და სამეცნიერო ინფრასტრუქტურის განვითარების სააგენტოს განკარგვა</t>
  </si>
  <si>
    <t>32 03 01 01</t>
  </si>
  <si>
    <t>პროფესიული განათლების განვითარების ხელშეწყობა - საქართველოს განათლებისა და მეცნიერების სამინისტროს განკარგვა</t>
  </si>
  <si>
    <t>32 03 01 02</t>
  </si>
  <si>
    <t>სსიპ – საზოგადოებრივი კოლეჯი "სპექტრი"</t>
  </si>
  <si>
    <t>32 03 01 03</t>
  </si>
  <si>
    <t>სსიპ – საზოგადოებრივი კოლეჯი "ახალი ტალღა"</t>
  </si>
  <si>
    <t>32 03 01 04</t>
  </si>
  <si>
    <t>სსიპ – საზოგადოებრივი კოლეჯი "იბერია"</t>
  </si>
  <si>
    <t>32 03 01 05</t>
  </si>
  <si>
    <t>სსიპ – პროფესიული კოლეჯი "ერქვანი"</t>
  </si>
  <si>
    <t>32 03 01 06</t>
  </si>
  <si>
    <t>სსიპ – პროფესიული კოლეჯი "თეთნულდი"</t>
  </si>
  <si>
    <t>32 03 01 07</t>
  </si>
  <si>
    <t>სსიპ – საზოგადოებრივი კოლეჯი "აისი"</t>
  </si>
  <si>
    <t>32 03 01 08</t>
  </si>
  <si>
    <t>სსიპ – პროფესიული კოლეჯი "მოდუსი"</t>
  </si>
  <si>
    <t>32 03 01 09</t>
  </si>
  <si>
    <t>სსიპ – საზოგადოებრივი კოლეჯი "გლდანის პროფესიული მომზადების ცენტრი"</t>
  </si>
  <si>
    <t>32 03 01 10</t>
  </si>
  <si>
    <t>სსიპ – პროფესიული კოლეჯი "ბლექსი"</t>
  </si>
  <si>
    <t>32 03 01 11</t>
  </si>
  <si>
    <t>სსიპ – საზოგადოებრივი კოლეჯი "მერმისი"</t>
  </si>
  <si>
    <t>32 03 01 12</t>
  </si>
  <si>
    <t>სსიპ – საზოგადოებრივი კოლეჯი "ოპიზარი"</t>
  </si>
  <si>
    <t>32 03 01 13</t>
  </si>
  <si>
    <t>სსიპ – საზოგადოებრივი კოლეჯი „ფაზისი"</t>
  </si>
  <si>
    <t>32 03 01 14</t>
  </si>
  <si>
    <t>სსიპ – პროფესიული კოლეჯი "ლაკადა”"</t>
  </si>
  <si>
    <t>32 03 01 15</t>
  </si>
  <si>
    <t>სსიპ – ილია წინამძღვრიშვილის სახელობის საზოგადოებრივი კოლეჯი</t>
  </si>
  <si>
    <t>32 03 01 16</t>
  </si>
  <si>
    <t>სსიპ – საზოგადოებრივი კოლეჯი "თბილისის ხელოვნების კოლეჯი"</t>
  </si>
  <si>
    <t>32 03 01 17</t>
  </si>
  <si>
    <t>სსიპ – შოთა მესხიას ზუგდიდის სახელმწიფო სასწავლო უნივერსიტეტი</t>
  </si>
  <si>
    <t>32 03 01 18</t>
  </si>
  <si>
    <t>ა(ა)იპ – პროფესიული კოლეჯი "პრესტიჟი"</t>
  </si>
  <si>
    <t>32 03 01 19</t>
  </si>
  <si>
    <t>ა(ა)იპ – პროფესიული კოლეჯი "ჰორიზონტი"</t>
  </si>
  <si>
    <t>32 03 01 20</t>
  </si>
  <si>
    <t>ა(ა)იპ – პროფსიული კოლეჯი "განთიადი"</t>
  </si>
  <si>
    <t>32 03 01 21</t>
  </si>
  <si>
    <t>ა(ა)იპ – პროფესიული კოლეჯი "იკაროსი"</t>
  </si>
  <si>
    <t>32 03 01 22</t>
  </si>
  <si>
    <t>ა(ა)იპ – სარკინიგზო ტრანსპორტის კოლეჯი</t>
  </si>
  <si>
    <t>32 03 01 24</t>
  </si>
  <si>
    <t>მოდულური საგანმანათლებლო პროგრამის დანერგვის ხელშეწყობა - სსიპ - განათლების ხარისხის განვითარების ეროვნული ცენტრი</t>
  </si>
  <si>
    <t>32 03 01 25</t>
  </si>
  <si>
    <t>სსიპ - საზოგადოებრივი კოლეჯი „ინფორმაციული ტექნოლოგიების აკადემია“</t>
  </si>
  <si>
    <t>32 03 01 26</t>
  </si>
  <si>
    <t>ა(ა)იპ - სამშენებლო კოლეჯი „კონსტრუქტ2“</t>
  </si>
  <si>
    <t>32 03 01 27</t>
  </si>
  <si>
    <t>სსიპ - ილიას სახელმწიფო უნივერსიტეტი</t>
  </si>
  <si>
    <t>32 03 01 28</t>
  </si>
  <si>
    <t>სსიპ - აკაკი წერეთლის სახელმწიფო უნივერსიტეტი</t>
  </si>
  <si>
    <t>32 03 02 01</t>
  </si>
  <si>
    <t>ბრალდებული და მსჯავრდებული პირებისათვის და ყოფილი პატიმრებისათვის პროფესიული განათლების მიღების ხელმისაწვდომობა - საქართველოს განათლებისა და მეცნიერების სამინისტროს განკარგვა</t>
  </si>
  <si>
    <t>32 03 02 02</t>
  </si>
  <si>
    <t>სსიპ - პროფესიული კოლეჯი "ბლექსი"</t>
  </si>
  <si>
    <t>32 03 02 03</t>
  </si>
  <si>
    <t>სსიპ - პროფესიული კოლეჯი "მოდუსი"</t>
  </si>
  <si>
    <t>32 03 02 04</t>
  </si>
  <si>
    <t>სსიპ - საზოგადოებრივი კოლეჯი "მერმისი"</t>
  </si>
  <si>
    <t>32 03 02 05</t>
  </si>
  <si>
    <t>სსიპ - საზოგადოებრივი კოლეჯი "გლდანის პროფესიული მომზადების ცენტრი"</t>
  </si>
  <si>
    <t>32 03 02 06</t>
  </si>
  <si>
    <t>სსიპ - საზოგადოებრივი კოლეჯი "სპექტრი"</t>
  </si>
  <si>
    <t>32 03 02 07</t>
  </si>
  <si>
    <t>სსიპ - საზოგადოებრივი კოლეჯი "იბერია"</t>
  </si>
  <si>
    <t>32 03 02 08</t>
  </si>
  <si>
    <t>ა(ა)იპ - პროფესიული კოლეჯი "იკაროსი"</t>
  </si>
  <si>
    <t>32 03 02 09</t>
  </si>
  <si>
    <t>სსიპ - საზოგადოებრივი კოლეჯი "ახალი ტალღა"</t>
  </si>
  <si>
    <t>32 03 02 10</t>
  </si>
  <si>
    <t>32 03 02 12</t>
  </si>
  <si>
    <t>სსიპ - ილია წინამძღვრიშვილის სახელობის საზოგადოებრივი კოლეჯი</t>
  </si>
  <si>
    <t>32 03 02 13</t>
  </si>
  <si>
    <t>სსიპ - შოთა მესხიას ზუგდიდის სახელმწიფო სასწავლო უნივერსიტეტი</t>
  </si>
  <si>
    <t>32 03 02 14</t>
  </si>
  <si>
    <t>32 04 01 01</t>
  </si>
  <si>
    <t>სსიპ – შეფასებისა და გამოცდების ეროვნული ცენტრის აპარატი</t>
  </si>
  <si>
    <t>32 04 01 02</t>
  </si>
  <si>
    <t>სსიპ – შეფასებისა და გამოცდების ეროვნული ცენტრის პროგრამები</t>
  </si>
  <si>
    <t>32 04 02 01</t>
  </si>
  <si>
    <t>სახელმწიფო სასწავლო გრანტი</t>
  </si>
  <si>
    <t>32 04 02 02</t>
  </si>
  <si>
    <t>სახელმწიფო სასწავლო სამაგისტრო გრანტი</t>
  </si>
  <si>
    <t>32 04 02 03</t>
  </si>
  <si>
    <t>სახელმწიფო სტიპენდიები სტუდენტებს</t>
  </si>
  <si>
    <t>32 04 02 03 01</t>
  </si>
  <si>
    <t>სახელმწიფო სტიპენდიები სტუდენტებს – საქართველოს განათლებისა და მეცნიერების სამინისტროს განკარგვა</t>
  </si>
  <si>
    <t>32 04 02 03 02</t>
  </si>
  <si>
    <t>სსიპ – ივანე ჯავახიშვილის სახელობის თბილისის სახელმწიფო უნივერსიტეტი</t>
  </si>
  <si>
    <t>32 04 02 03 03</t>
  </si>
  <si>
    <t>სსიპ – საქართველოს ტექნიკური უნივერსიტეტი</t>
  </si>
  <si>
    <t>32 04 02 03 04</t>
  </si>
  <si>
    <t>სსიპ – თბილისის სახელმწიფო სამედიცინო უნივერსიტეტი</t>
  </si>
  <si>
    <t>32 04 02 03 05</t>
  </si>
  <si>
    <t>სსიპ – იაკობ გოგებაშვილის სახელობის თელავის სახელმწიფო უნივერსიტეტი</t>
  </si>
  <si>
    <t>32 04 02 03 06</t>
  </si>
  <si>
    <t>სსიპ – გორის სახელმწიფო სასწავლო უნივერსიტეტი</t>
  </si>
  <si>
    <t>32 04 02 03 07</t>
  </si>
  <si>
    <t>სსიპ – ილიას სახელმწიფო უნივერსიტეტი</t>
  </si>
  <si>
    <t>32 04 02 03 08</t>
  </si>
  <si>
    <t>სსიპ – აკაკი წერეთლის სახელმწიფო უნივერსიტეტი</t>
  </si>
  <si>
    <t>32 04 02 03 09</t>
  </si>
  <si>
    <t>სსიპ – სოხუმის სახელმწიფო უნივერსიტეტი</t>
  </si>
  <si>
    <t>32 04 02 03 10</t>
  </si>
  <si>
    <t>სსიპ – სამცხე - ჯავახეთის სახელმწიფო უნივერსიტეტი</t>
  </si>
  <si>
    <t>32 04 02 03 11</t>
  </si>
  <si>
    <t>32 04 02 04</t>
  </si>
  <si>
    <t>პროგრამა "ცოდნის კარი"</t>
  </si>
  <si>
    <t>32 04 02 04 01</t>
  </si>
  <si>
    <t>პროგრამა "ცოდნის კარი" საქართველოს განათლებისა და მეცნიერების სამინისტროს განკარგვით</t>
  </si>
  <si>
    <t>32 04 02 05</t>
  </si>
  <si>
    <t>გამყოფი ხაზის მიმდებარე სოფლებში დაზარალებული სტუდენტების სწავლის დაფინანსება</t>
  </si>
  <si>
    <t>32 04 02 06</t>
  </si>
  <si>
    <t>უმაღლეს საგანმანათლებლო პროგრამებზე ჩარიცხული სტუდენტების დაფინანსება, რომლებმაც საკუთარი სურვილით აიღეს სამხედრო სავალდებულო სამსახურის გავლის ვალდებულება</t>
  </si>
  <si>
    <t>32 04 02 07</t>
  </si>
  <si>
    <t>მასწავლებლის მომზადების ერთწლიანი საგანმანათლებლო პროგრამა</t>
  </si>
  <si>
    <t>32 04 02 08</t>
  </si>
  <si>
    <t>ვისწავლოთ საქართველოში</t>
  </si>
  <si>
    <t>32 04 02 08 01</t>
  </si>
  <si>
    <t>ვისწავლოთ საქართველოში - საქართველოს განათლებისა და მეცნიერების სამინისტროს განკარგვა</t>
  </si>
  <si>
    <t>32 04 02 08 02</t>
  </si>
  <si>
    <t>უმაღლესი განათლების ხარისხის განვითარება და ინტერნაციონალიზაცია - სსიპ - განათლების ხარისხის განვითარების ეროვნული ცენტრი</t>
  </si>
  <si>
    <t>32 04 05 01</t>
  </si>
  <si>
    <t>სსიპ - ივანე ჯავახიშვილის სახელობის თბილისის სახელმწიფო უნივერსიტეტი</t>
  </si>
  <si>
    <t>32 04 05 01 01</t>
  </si>
  <si>
    <t xml:space="preserve">სსიპ - ივანე ჯავახიშვილის სახელობის თბილისის სახელმწიფო უნივერსიტეტი </t>
  </si>
  <si>
    <t>32 04 05 01 03</t>
  </si>
  <si>
    <t>სსიპ - ივანე ჯავახიშვილის სახელობის თბილისის სახელმწიფო უნივერსიტეტი - პროგრამული დაფინანსება</t>
  </si>
  <si>
    <t>32 04 05 02</t>
  </si>
  <si>
    <t>32 04 05 03</t>
  </si>
  <si>
    <t>სსიპ - თბილისის სახელმწიფო სამედიცინო უნივერსიტეტი</t>
  </si>
  <si>
    <t>32 04 05 03 01</t>
  </si>
  <si>
    <t>32 04 05 04</t>
  </si>
  <si>
    <t>32 04 05 05</t>
  </si>
  <si>
    <t>32 04 05 06</t>
  </si>
  <si>
    <t>32 04 05 06 01</t>
  </si>
  <si>
    <t>32 04 05 06 03</t>
  </si>
  <si>
    <t>სსიპ – აკაკი წერეთლის სახელმწიფო უნივერსიტეტი - პროგრამული დაფინანსება</t>
  </si>
  <si>
    <t>32 04 05 07</t>
  </si>
  <si>
    <t>32 04 05 07 03</t>
  </si>
  <si>
    <t>სსიპ - ილიას სახელმწიფო უნივერსიტეტი - საერთაშორისო გრანტები</t>
  </si>
  <si>
    <t>32 04 05 08</t>
  </si>
  <si>
    <t>32 04 05 09</t>
  </si>
  <si>
    <t>32 04 05 10</t>
  </si>
  <si>
    <t>32 04 05 11</t>
  </si>
  <si>
    <t>სსიპ – ბათუმის შოთა რუსთაველის სახელმწიფო უნივერსიტეტი</t>
  </si>
  <si>
    <t>32 04 05 12</t>
  </si>
  <si>
    <t>უმაღლესი საგანმანათლებლო დაწესებულებების ხელშეწყობა – საქართველოს განათლებისა და მეცნიერების სამინისტროს განკარგვა</t>
  </si>
  <si>
    <t>32 04 05 13</t>
  </si>
  <si>
    <t>ა(ა)იპ - ქუთაისის საუნივერსიტეტო კომპლექსი</t>
  </si>
  <si>
    <t>32 05 01 01</t>
  </si>
  <si>
    <t>სსიპ – შოთა რუსთაველის საქართველოს ეროვნული სამეცნიერო ფონდის აპარატი</t>
  </si>
  <si>
    <t>32 05 01 02</t>
  </si>
  <si>
    <t>სსიპ –შოთა რუსთაველის საქართველოს ეროვნული სამეცნიერო ფონდის პროგრამები და გრანტები</t>
  </si>
  <si>
    <t>32 05 02 01</t>
  </si>
  <si>
    <t>სსიპ - ივანე ბერიტაშვილის ექსპერიმენტული ბიომედიცინის ცენტრი</t>
  </si>
  <si>
    <t>32 05 02 01 01</t>
  </si>
  <si>
    <t>32 05 02 02</t>
  </si>
  <si>
    <t>სსიპ – კორნელი კეკელიძის სახელობის ხელნაწერთა ეროვნული ცენტრი</t>
  </si>
  <si>
    <t>32 05 02 02 01</t>
  </si>
  <si>
    <t>32 05 02 03</t>
  </si>
  <si>
    <t>სსიპ – გიორგი ელიავას სახელობის ბაქტერიოფაგიის, მიკრობიოლოგიისა და ვირუსოლოგიის ინსტიტუტი</t>
  </si>
  <si>
    <t>32 05 04 01</t>
  </si>
  <si>
    <t>სამეცნიერო კვლევების ხელშეწყობა - საქართველოს განათლებისა და მეცნიერების სამინისტროს განკარგვა</t>
  </si>
  <si>
    <t>32 05 04 02</t>
  </si>
  <si>
    <t>32 05 04 03</t>
  </si>
  <si>
    <t>სსიპ - საქართველოს ტექნიკური უნივერსიტეტი</t>
  </si>
  <si>
    <t>32 05 04 04</t>
  </si>
  <si>
    <t>32 05 04 05</t>
  </si>
  <si>
    <t>32 06 01</t>
  </si>
  <si>
    <t>ინკლუზიური სწავლების ხელშეწყობა</t>
  </si>
  <si>
    <t>32 06 01 01</t>
  </si>
  <si>
    <t>ინკლუზიური სწავლების ხელშეწყობა - საქართველოს განათლებისა და მეცნიერების სამინისტროს განკარგვა</t>
  </si>
  <si>
    <t>32 06 01 08</t>
  </si>
  <si>
    <t>ინკლუზიური სწავლების ხელშეწყობის პროგრამა - სსიპ - შეფასებისა და გამოცდების ეროვნული ცენტრი</t>
  </si>
  <si>
    <t>32 06 02</t>
  </si>
  <si>
    <t>განსაკუთრებული საგანმანათლებლო საჭიროების მქონე ბავშვთა სპეციალური დაწესებულებების ხელშეწყობის პროგრამა</t>
  </si>
  <si>
    <t>32 06 02 01</t>
  </si>
  <si>
    <t>სსიპ – ქალაქ თბილისის №200 საჯარო სკოლა</t>
  </si>
  <si>
    <t>32 06 02 02</t>
  </si>
  <si>
    <t>სსიპ – ქალაქ ახალციხის №7 საჯარო სკოლა</t>
  </si>
  <si>
    <t>32 06 02 03</t>
  </si>
  <si>
    <t>სსიპ – ქალაქ ჭიათურის №12 საჯარო სკოლა</t>
  </si>
  <si>
    <t>32 06 02 04</t>
  </si>
  <si>
    <t>სსიპ – ქალაქ თბილისის №202 საჯარო სკოლა</t>
  </si>
  <si>
    <t>32 06 02 05</t>
  </si>
  <si>
    <t>სსიპ – ქალაქ თბილისის №203 საჯარო სკოლა</t>
  </si>
  <si>
    <t>32 06 02 06</t>
  </si>
  <si>
    <t>სსიპ – ქალაქ ქუთაისის №45 საჯარო სკოლა</t>
  </si>
  <si>
    <t>32 06 02 07</t>
  </si>
  <si>
    <t>სსიპ – ქალაქ სამტრედიის №15 საჯარო სკოლა</t>
  </si>
  <si>
    <t>32 06 02 08</t>
  </si>
  <si>
    <t>სსიპ – ქალაქ თბილისის №198 საჯარო სკოლა</t>
  </si>
  <si>
    <t>32 06 03</t>
  </si>
  <si>
    <t>ინკლუზიური განათლების მხარდაჭერისათვის ადამიანური რესურსების განვითარება</t>
  </si>
  <si>
    <t>32 07 01 01</t>
  </si>
  <si>
    <t>სსიპ – საგანმანათლებლო და სამეცნიერო ინფრასტრუქტურის განვითარების სააგენტო</t>
  </si>
  <si>
    <t>32 07 01 02</t>
  </si>
  <si>
    <t>საგანმანათლებლო დაწესებულებების ინფორმაციულ - საკომუნიკაციო ტექნოლოგიებით უზრუნველყოფა</t>
  </si>
  <si>
    <t>32 07 01 03</t>
  </si>
  <si>
    <t>პროგრამა "ჩემი პირველი კომპიუტერი"</t>
  </si>
  <si>
    <t>32 08 01</t>
  </si>
  <si>
    <t>ათასწლეულის გამოწვევა საქართველოს - მეორე პროექტი (ათასწლეულის გამოწვევის კორპორაცია)</t>
  </si>
  <si>
    <t>32 08 01 01</t>
  </si>
  <si>
    <t>ათასწლეულის გამოწვევა საქართველოს - მეორე პროექტი</t>
  </si>
  <si>
    <t>32 08 01 01 01</t>
  </si>
  <si>
    <t>განათლების ქვეპროექტები (MCC)</t>
  </si>
  <si>
    <t>32 08 01 01 02</t>
  </si>
  <si>
    <t>პროგრამის ადმინისტრირება (MCC)</t>
  </si>
  <si>
    <t>33 02 01</t>
  </si>
  <si>
    <t>ხელოვნების განვითარების ღონისძიებები</t>
  </si>
  <si>
    <t>33 02 01 01</t>
  </si>
  <si>
    <t>სსიპ - ქალაქ თბილისის ზაქარია ფალიაშვილის სახელობის ოპერისა და ბალეტის პროფესიული სახელმწიფო თეატრი</t>
  </si>
  <si>
    <t>33 02 01 02</t>
  </si>
  <si>
    <t>სსიპ – შოთა რუსთაველის სახელობის პროფესიული სახელმწიფო დრამატული თეატრი</t>
  </si>
  <si>
    <t>33 02 01 03</t>
  </si>
  <si>
    <t>სსიპ – თბილისის კოტე მარჯანიშვილის სახელობის პროფესიული სახელმწიფო დრამატული თეატრი</t>
  </si>
  <si>
    <t>33 02 01 04</t>
  </si>
  <si>
    <t>სსიპ – თბილისის მარიონეტების პროფესიული სახელმწიფო თეატრი</t>
  </si>
  <si>
    <t>33 02 01 05</t>
  </si>
  <si>
    <t>სსიპ – ნოდარ დუმბაძის სახელობის მოზარდ მაყურებელთა პროფესიული სახელმწიფო თეატრი</t>
  </si>
  <si>
    <t>33 02 01 06</t>
  </si>
  <si>
    <t>სსიპ – თბილისის ვასო აბაშიძის სახელობის მუსიკალური კომედიისა და დრამის პროფესიული სახელმწიფო თეატრი</t>
  </si>
  <si>
    <t>33 02 01 07</t>
  </si>
  <si>
    <t>სსიპ – ილიკო სუხიშვილის და ნინო რამიშვილის სახელობის ქართული ნაციონალური ბალეტის სახელმწიფო აკადემიური დასი</t>
  </si>
  <si>
    <t>33 02 01 08</t>
  </si>
  <si>
    <t>სსიპ – საქართველოს ხალხური სიმღერისა და ცეკვის სახელმწიფო აკადემიური ანსამბლი "რუსთავი"</t>
  </si>
  <si>
    <t>33 02 01 09</t>
  </si>
  <si>
    <t>სსიპ – საქართველოს ხალხური სიმღერისა და ცეკვის სახელმწიფო აკადემიური ანსამბლი "ერისიონი"</t>
  </si>
  <si>
    <t>33 02 01 10</t>
  </si>
  <si>
    <t>სსიპ – საქართველოს ფოლკლორის სახელმწიფო ცენტრი</t>
  </si>
  <si>
    <t>33 02 01 11</t>
  </si>
  <si>
    <t>სსიპ – საქართველოს ეროვნული მუსიკალური ცენტრი</t>
  </si>
  <si>
    <t>33 02 01 12</t>
  </si>
  <si>
    <t>სსიპ – ჯ.კახიძის სახელობის თბილისის მუსიკალურ–კულტურული ცენტრი</t>
  </si>
  <si>
    <t>33 02 01 13</t>
  </si>
  <si>
    <t>სსიპ – საქართველოს კინემატოგრაფიის ეროვნული ცენტრი</t>
  </si>
  <si>
    <t>33 02 01 14</t>
  </si>
  <si>
    <t>სსიპ – გორის ქალთა კამერული გუნდი</t>
  </si>
  <si>
    <t>33 02 01 15</t>
  </si>
  <si>
    <t>სსიპ – მესხეთის (ახალციხის) პროფესიული სახელმწიფო დრამატული თეატრი</t>
  </si>
  <si>
    <t>33 02 01 16</t>
  </si>
  <si>
    <t>სსიპ – ალ. გრიბოედოვის სახელობის რუსული პროფესიული სახელმწიფო დრამატული თეატრი</t>
  </si>
  <si>
    <t>33 02 01 17</t>
  </si>
  <si>
    <t>სსიპ – მიხეილ თუმანიშვილის სახელობის კინომსახიობთა პროფესიული სახელმწიფო თეატრი</t>
  </si>
  <si>
    <t>33 02 01 18</t>
  </si>
  <si>
    <t>სსიპ – ქ. თბილისის გიორგი მიქელაძის სახელობის თოჯინების პროფესიული სახელმწიფო თეატრი</t>
  </si>
  <si>
    <t>33 02 01 19</t>
  </si>
  <si>
    <t>სსიპ – ახალციხის თოჯინების პროფესიული სახელმწიფო თეატრი</t>
  </si>
  <si>
    <t>33 02 01 20</t>
  </si>
  <si>
    <t>სსიპ – თბილისის პეტროს ადამიანის სახელობის სომხური პროფესიული სახელმწიფო დრამატული თეატრი</t>
  </si>
  <si>
    <t>33 02 01 21</t>
  </si>
  <si>
    <t>სსიპ – ჰეიდარ ალიევის სახელობის თბილისის აზერბაიჯანული პროფესიული სახელმწიფო დრამატული თეატრი</t>
  </si>
  <si>
    <t>33 02 01 22</t>
  </si>
  <si>
    <t>სსიპ ცხინვალის ივანე მაჩაბლის სახელობის სახელმწიფო დრამატული თეატრი</t>
  </si>
  <si>
    <t>33 02 01 23</t>
  </si>
  <si>
    <t>სსიპ – კლასიკური მუსიკის დაცვის, განვითარებისა და პოპულარიზაციის ცენტრი</t>
  </si>
  <si>
    <t>33 02 01 24</t>
  </si>
  <si>
    <t>სსიპ – თბილისის სახელმწიფო კამერული ორკესტრი</t>
  </si>
  <si>
    <t>33 02 01 25</t>
  </si>
  <si>
    <t>სსიპ – ჩრდილების პროფესიული სახელმწიფო თეატრი "აფხაზეთი"</t>
  </si>
  <si>
    <t>33 02 01 26</t>
  </si>
  <si>
    <t>სსიპ – მწერალთა სახლი</t>
  </si>
  <si>
    <t>33 02 01 27</t>
  </si>
  <si>
    <t>სსიპ - ქართული წიგნის ეროვნული ცენტრი</t>
  </si>
  <si>
    <t>33 02 01 28</t>
  </si>
  <si>
    <t>სსიპ - ჩერქეზული (ადიღეური) კულტურის ცენტრი</t>
  </si>
  <si>
    <t>33 02 01 29</t>
  </si>
  <si>
    <t>სსიპ - ანსამბლი "ბასიანი"</t>
  </si>
  <si>
    <t>33 02 01 30</t>
  </si>
  <si>
    <t>საბალეტო ხელოვნების განვითარების ხელშეწყობის ქვეპროგრამა</t>
  </si>
  <si>
    <t>33 02 01 31</t>
  </si>
  <si>
    <t>სსიპ - ზინაიდა კვერენჩხილაძის სახელობის დმანისის პროფესიული სახელმწიფო დრამატული თეატრი</t>
  </si>
  <si>
    <t>33 02 01 32</t>
  </si>
  <si>
    <t>სსიპ - ქ. ჭიათურის აკაკი წერეთლის სახელობის პროფესიული სახელმწიფო დრამატული თეატრი</t>
  </si>
  <si>
    <t>33 02 01 33</t>
  </si>
  <si>
    <t>სსიპ - ქ. ქუთაისის ლადო მესხიშვილის სახელობის პროფესიული სახელმწიფო დრამატული თეატრი</t>
  </si>
  <si>
    <t>33 02 01 34</t>
  </si>
  <si>
    <t>სსიპ - ქ. ქუთაისის იაკობ გოგებაშვილის სახელობის თოჯინების პროფესიული სახელმწიფო თეატრი</t>
  </si>
  <si>
    <t>33 02 01 35</t>
  </si>
  <si>
    <t>სსიპ - ქ. ზესტაფონის უშანგი ჩხეიძის სახელობის პროფესიული სახელმწიფო დრამატული თეატრი</t>
  </si>
  <si>
    <t>33 02 01 36</t>
  </si>
  <si>
    <t>სსიპ - ქუთაისის მელიტონ ბალანჩივაძის სახელობის ოპერისა და ბალეტის პროფესიული სახელმწიფო თეატრი</t>
  </si>
  <si>
    <t>33 02 01 37</t>
  </si>
  <si>
    <t>სსიპ - ქ. გურჯაანის თოჯინების პროფესიული სახელმწიფო თეატრი</t>
  </si>
  <si>
    <t>33 02 01 38</t>
  </si>
  <si>
    <t>სსიპ - ქ. თელავის ვაჟა-ფშაველას სახელობის პროფესიული სახელმწიფო დრამატული თეატრი</t>
  </si>
  <si>
    <t>33 02 01 39</t>
  </si>
  <si>
    <t>სსიპ - ქ. გორის გიორგი ერისთავის სახელობის პროფესიული სახელმწიფო დრამატული თეატრი</t>
  </si>
  <si>
    <t>33 02 01 40</t>
  </si>
  <si>
    <t>სსიპ - ქ. ზუგდიდის შალვა დადიანის სახელობის პროფესიული სახელმწიფო დრამატული თეატრი</t>
  </si>
  <si>
    <t>33 02 01 41</t>
  </si>
  <si>
    <t>სსიპ - ქ. სენაკის აკაკი ხორავას სახელობის პროფესიული სახელმწიფო დრამატული თეატრი</t>
  </si>
  <si>
    <t>33 02 01 42</t>
  </si>
  <si>
    <t>სსიპ - ქ. ბორჯომის თოჯინების პროფესიული სახელმწიფო თეატრი</t>
  </si>
  <si>
    <t>33 02 01 43</t>
  </si>
  <si>
    <t>სსიპ - ქ. ოზურგეთის ალექსანდრე წუწუნავას სახელობის პროფესიული სახელმწიფო დრამატული თეატრი</t>
  </si>
  <si>
    <t>33 02 01 44</t>
  </si>
  <si>
    <t>სსიპ - ქ. ფოთის ვალერიან გუნიას სახელობის პროფესიული სახელმწიფო თეატრი</t>
  </si>
  <si>
    <t>33 02 01 46</t>
  </si>
  <si>
    <t>სსიპ - შემოქმედებითი საქართველო</t>
  </si>
  <si>
    <t>33 02 01 47</t>
  </si>
  <si>
    <t>საოპერო ხელოვნების განვითარების ხელშეწყობის ქვეპროგრამა</t>
  </si>
  <si>
    <t>33 02 02</t>
  </si>
  <si>
    <t>კულტურის პოპულარიზაციის ქვეპროგრამა</t>
  </si>
  <si>
    <t>33 02 03</t>
  </si>
  <si>
    <t>სახალხო არტისტების, სახალხო მხატვრებისა და ლაურეატების სტიპენდიები და სოციალური დახმარება</t>
  </si>
  <si>
    <t>33 02 04</t>
  </si>
  <si>
    <t>კულტურის სფეროს ინფრასტრუქტურის განვითარებისა და ფინანსური მდგრადობის ქვეპროგრამა</t>
  </si>
  <si>
    <t>33 02 05</t>
  </si>
  <si>
    <t>ხელოვნების განვითარების ხელშეწყობის ქვეპროგრამა</t>
  </si>
  <si>
    <t>33 02 06</t>
  </si>
  <si>
    <t>რეგიონებში კულტურის მხარდაჭერის ქვეპროგრამა</t>
  </si>
  <si>
    <t>33 02 07</t>
  </si>
  <si>
    <t>სტრატეგიული დაგეგმვისა და საერთაშორისო ურთიერთობების მხარდაჭერის ქვეპროგრამა</t>
  </si>
  <si>
    <t>33 03 01</t>
  </si>
  <si>
    <t>სსიპ – თბილისის ვანო სარაჯიშვილის სახელობის სახელმწიფო კონსერვატორია</t>
  </si>
  <si>
    <t>33 03 02</t>
  </si>
  <si>
    <t>სსიპ – საქართველოს შოთა რუსთაველის თეატრისა და კინოს სახელმწიფო უნივერსიტეტი</t>
  </si>
  <si>
    <t>33 03 03</t>
  </si>
  <si>
    <t>სსიპ – თბილისის აპოლონ ქუთათელაძის სახელობის სახელმწიფო სამხატვრო აკადემია</t>
  </si>
  <si>
    <t>33 03 04</t>
  </si>
  <si>
    <t>სსიპ – ქ. ქუთაისის სამუსიკო კოლეჯი</t>
  </si>
  <si>
    <t>33 03 05</t>
  </si>
  <si>
    <t>სსიპ – ქ. გორის ს. ცინცაძის სახელობის სამუსიკო საზოგადოებრივი კოლეჯი</t>
  </si>
  <si>
    <t>33 03 06</t>
  </si>
  <si>
    <t>სსიპ – ბათუმის ხელოვნების სასწავლო უნივერსიტეტი</t>
  </si>
  <si>
    <t>33 03 07</t>
  </si>
  <si>
    <t>სსიპ - სკოლისგარეშე სახელოვნებო საგანმანათლებლო დაწესებულება - ქ.თბილისის ზ. ფალიაშვილის სახელობის ცენტრალური სამუსიკო სკოლის "ნიჭიერთა ათწლედი"</t>
  </si>
  <si>
    <t>33 03 08</t>
  </si>
  <si>
    <t>სსიპ – სკოლისგარეშე სახელოვნებო საგანმანათლებლო დაწესებულება - ევგენი მიქელაძის სახელობის ქ. თბილისის ცენტრალური სამუსიკო სასწავლებელი</t>
  </si>
  <si>
    <t>33 03 09</t>
  </si>
  <si>
    <t>სსიპ – ვახტანგ ჭაბუკიანის სახელობის თბილისის საბალეტო ხელოვნების სახელმწიფო სასწავლებელი</t>
  </si>
  <si>
    <t>33 03 10</t>
  </si>
  <si>
    <t>სსიპ – სკოლისგარეშე სახელოვნებო საგანმანათლებლო დაწესებულება ქ. თბილისის სამხატვრო სასწავლებელი</t>
  </si>
  <si>
    <t>33 03 11</t>
  </si>
  <si>
    <t>სსიპ – სკოლისგარეშე სახელოვნებო საგანმანათლებლო დაწესებულება ქ. რუსთავის სამუსიკო სასწავლებელი</t>
  </si>
  <si>
    <t>33 03 12</t>
  </si>
  <si>
    <t>სსიპ – სკოლისგარეშე სახელოვნებო საგანმანათლებლო დაწესებულება თელავის ნიკო სულხანიშვილის სახელობის სამუსიკო სასწავლებელი</t>
  </si>
  <si>
    <t>33 03 13</t>
  </si>
  <si>
    <t>სახელოვნებო განათლების ხელშეწყობის ქვეპროგრამა</t>
  </si>
  <si>
    <t>33 03 14</t>
  </si>
  <si>
    <t>ა(ა)იპ - თანამედროვე თეატრალური ხელოვნების განვითარების ცენტრი</t>
  </si>
  <si>
    <t>33 03 15</t>
  </si>
  <si>
    <t>სსიპ – სკოლისგარეშე სახელოვნებო საგანმანათლებლო დაწესებულება - ქ. სოხუმის დიმიტრი არაყიშვილის სახელობის სამუსიკო სასწავლებელი</t>
  </si>
  <si>
    <t>33 03 16</t>
  </si>
  <si>
    <t>სსიპ - სკოლისგარეშე სახელოვნებო საგანმანათლებლო დაწესებულება - ქ. სოხუმის ალექსანდრე შერვაშიძე-ჩაჩბას სახელობის სამხატვრო სასწავლებელი</t>
  </si>
  <si>
    <t>33 04 01 01</t>
  </si>
  <si>
    <t>კულტურული მემკვიდრეობის დაცვის ღონისძიებების ხელშეწყობის ქვეპროგრამა</t>
  </si>
  <si>
    <t>33 04 01 02</t>
  </si>
  <si>
    <t>სსიპ – საქართველოს ეროვნული მუზეუმი</t>
  </si>
  <si>
    <t>33 04 01 03</t>
  </si>
  <si>
    <t>სსიპ – საქართველოს თეატრის, მუსიკის, კინოსა და ქორეოგრაფიის სახელმწიფო მუზეუმი - ხელოვნების სასახლე</t>
  </si>
  <si>
    <t>33 04 01 04</t>
  </si>
  <si>
    <t>სსიპ – ქართული ხალხური სიმღერისა და საკრავების სახელმწიფო მუზეუმი</t>
  </si>
  <si>
    <t>33 04 01 05</t>
  </si>
  <si>
    <t>სსიპ – გიორგი ლეონიძის სახელობის ქართული ლიტერატურის სახელმწიფო მუზეუმი</t>
  </si>
  <si>
    <t>33 04 01 06</t>
  </si>
  <si>
    <t>სსიპ – საქართველოს ხალხური და გამოყენებითი ხელოვნების სახელმწიფო მუზეუმი</t>
  </si>
  <si>
    <t>33 04 01 07</t>
  </si>
  <si>
    <t>დავით გარეჯის მუზეუმ-ნაკრძალი</t>
  </si>
  <si>
    <t>33 04 01 08</t>
  </si>
  <si>
    <t>სსიპ – გიორგი ჩუბინაშვილის სახელობის ქართული ხელოვნების ისტორიისა და ძეგლთა დაცვის ეროვნული კვლევითი ცენტრი</t>
  </si>
  <si>
    <t>33 04 01 09</t>
  </si>
  <si>
    <t>სსიპ – დადიანების სასახლეთა ისტორიულ-არქიტექტურული მუზეუმი</t>
  </si>
  <si>
    <t>33 04 01 10</t>
  </si>
  <si>
    <t>სსიპ – აბრეშუმის სახელმწიფო მუზეუმი</t>
  </si>
  <si>
    <t>33 04 01 11</t>
  </si>
  <si>
    <t>სსიპ - ნიკო ბერძენიშვილის სახელობის ქუთაისის სახელმწიფო ისტორიული მუზეუმი</t>
  </si>
  <si>
    <t>33 04 01 12</t>
  </si>
  <si>
    <t>სსიპ – თელავის ისტორიული მუზეუმი</t>
  </si>
  <si>
    <t>33 04 01 13</t>
  </si>
  <si>
    <t>სსიპ – ფოთის კოლხური კულტურის მუზეუმი</t>
  </si>
  <si>
    <t>33 04 01 14</t>
  </si>
  <si>
    <t xml:space="preserve">სსიპ – დავით და გიორგი ერისთავების სახლ-მუზეუმი </t>
  </si>
  <si>
    <t>33 04 01 15</t>
  </si>
  <si>
    <t>სსიპ – ივანე მაჩაბლის მუზეუმი</t>
  </si>
  <si>
    <t>33 04 01 16</t>
  </si>
  <si>
    <t>სსიპ – ნიკო ნიკოლაძის სახლ-მუზეუმი</t>
  </si>
  <si>
    <t>33 04 01 17</t>
  </si>
  <si>
    <t>სსიპ – ილია ჭავჭავაძის საგურამოს სახელმწიფო მუზეუმი</t>
  </si>
  <si>
    <t>33 04 01 18</t>
  </si>
  <si>
    <t>სსიპ - ილია ჭავჭავაძის ყვარლის სახელმწიფო მუზეუმი</t>
  </si>
  <si>
    <t>33 04 01 19</t>
  </si>
  <si>
    <t>სსიპ – აკაკი წერეთლის სახელმწიფო მუზეუმი</t>
  </si>
  <si>
    <t>33 04 01 20</t>
  </si>
  <si>
    <t>სსიპ – ვაჟა-ფშაველას სახლ-მუზეუმი</t>
  </si>
  <si>
    <t>33 04 01 21</t>
  </si>
  <si>
    <t>სსიპ – გალაკტიონ და ტიციან ტაბიძეების სახლ-მუზეუმი</t>
  </si>
  <si>
    <t>33 04 01 22</t>
  </si>
  <si>
    <t>სსიპ – იაკობ გოგებაშვილის სახლ-მუზეუმი</t>
  </si>
  <si>
    <t>33 04 01 23</t>
  </si>
  <si>
    <t>სსიპ – ი.ბ. სტალინის სახელმწიფო მუზეუმი</t>
  </si>
  <si>
    <t>33 04 01 24</t>
  </si>
  <si>
    <t>სსიპ - მიხეილ შენგელიას სახელობის ქართული მედიცინის ისტორიის მუზეუმი</t>
  </si>
  <si>
    <t>33 04 01 25</t>
  </si>
  <si>
    <t>სსიპ - სმირნოვების მუზეუმი</t>
  </si>
  <si>
    <t>33 04 01 26</t>
  </si>
  <si>
    <t>სსიპ – დავით ბააზოვის სახელობის საქართველოს ებრაელთა და ქართულ-ებრაულ ურთიერთობათა ისტორიის მუზეუმი</t>
  </si>
  <si>
    <t>33 04 01 27</t>
  </si>
  <si>
    <t>სსიპ – მირზა ფათალი ახუნდოვის აზერბაიჯანული კულტურის მუზეუმი</t>
  </si>
  <si>
    <t>33 04 02 01</t>
  </si>
  <si>
    <t>კულტურული მემკვიდრეობის დაცვის ეროვნული სააგენტოს ადმინისტრირება და მართვა</t>
  </si>
  <si>
    <t>33 04 02 02</t>
  </si>
  <si>
    <t>კულტურული მემკვიდრეობის დაცვის ქვეპროგრამა</t>
  </si>
  <si>
    <t>34 01 01</t>
  </si>
  <si>
    <t>საქართველოს ოკუპირებული ტერიტორიებიდან იძულებით გადაადგილებულ პირთა, განსახლებისა და ლტოლვილთა სამინისტრო (სამინისტროს აპარატი)</t>
  </si>
  <si>
    <t>34 01 02</t>
  </si>
  <si>
    <t>საქართველოს ოკუპირებული ტერიტორიებიდან იძულებით გადაადგილებულ პირთა, განსახლებისა და ლტოლვილთა სამინისტროს ტერიტორიული ორგანოები</t>
  </si>
  <si>
    <t>34 01 02 01</t>
  </si>
  <si>
    <t>საქართველოს ოკუპირებული ტერიტორიებიდან იძულებით გადაადგილებულ პირთა, განსახლებისა და ლტოლვილთა სამინისტროს იმერეთის, გურიის, რაჭა-ლეჩხუმისა და ქვემო სვანეთის ტერიტორიული ორგანო</t>
  </si>
  <si>
    <t>34 01 02 02</t>
  </si>
  <si>
    <t>საქართველოს ოკუპირებული ტერიტორიებიდან იძულებით გადაადგილებულ პირთა, განსახლებისა და ლტოლვილთა სამინისტროს შიდა ქართლისა და სამცხე-ჯავახეთის ტერიტორიული ორგანო</t>
  </si>
  <si>
    <t>34 01 02 03</t>
  </si>
  <si>
    <t>საქართველოს ოკუპირებული ტერიტორიებიდან იძულებით გადაადგილებულ პირთა, განსახლებისა და ლტოლვილთა სამინისტროს აჭარისა და სამეგრელო-ზემო სვანეთის ტერიტორიული ორგანო</t>
  </si>
  <si>
    <t>34 01 03</t>
  </si>
  <si>
    <t>მიგრანტთა და იძულებით გადაადგილებულ პირთა მიგრაციის მართვა</t>
  </si>
  <si>
    <t>34 01 03 01</t>
  </si>
  <si>
    <t>ჰუმანიტარული სტატუსის მქონე პირთა და თავშესაფრის მაძიებელთა შენახვის ხარჯები</t>
  </si>
  <si>
    <t>34 01 03 02</t>
  </si>
  <si>
    <t>სარეინტეგრაციო დახმარება საქართველოში დაბრუნებული მიგრანტებისათვის</t>
  </si>
  <si>
    <t>34 01 03 03</t>
  </si>
  <si>
    <t>საქართველოში ლტოლვილის ან ჰუმანიტარული სტატუსის მქონე პირთა ინტეგრაციის ხელშეწყობა</t>
  </si>
  <si>
    <t>34 01 04</t>
  </si>
  <si>
    <t>ეკომიგრანტთა მიგრაციის მართვა</t>
  </si>
  <si>
    <t>34 01 04 01</t>
  </si>
  <si>
    <t>ეკომიგრანტებისათვის საცხოვრებელი პირობების შექმნა</t>
  </si>
  <si>
    <t>34 02 01</t>
  </si>
  <si>
    <t>იძულებით გადაადგილებულ პირთა განსახლებისა, სოციალური და საცხოვრებელი პირობების შექმნა</t>
  </si>
  <si>
    <t>34 02 04</t>
  </si>
  <si>
    <t>დევნილი ოჯახების მიერ, გრძელვადიანი საცხოვრებლით უზრუნველყოფის მიზნით, შევსებული განაცხადების ელექტრონულ მოდულში ასახვა</t>
  </si>
  <si>
    <t>35 00</t>
  </si>
  <si>
    <t>საქართველოს შრომის, ჯანმრთელობისა და სოციალური დაცვის სამინისტრო</t>
  </si>
  <si>
    <t>35 01</t>
  </si>
  <si>
    <t>შრომის, ჯანმრთელობისა და სოციალური დაცვის პროგრამების მართვა</t>
  </si>
  <si>
    <t>35 01 01</t>
  </si>
  <si>
    <t>შრომის, ჯანმრთელობისა და სოციალური დაცვის სფეროში პოლიტიკის შემუშავება და მართვა</t>
  </si>
  <si>
    <t>35 01 02</t>
  </si>
  <si>
    <t>სამედიცინო საქმიანობის რეგულირების პროგრამა</t>
  </si>
  <si>
    <t>35 01 02 01</t>
  </si>
  <si>
    <t xml:space="preserve">სამედიცინო საქმიანობის რეგულირების პროგრამა </t>
  </si>
  <si>
    <t>35 01 02 02</t>
  </si>
  <si>
    <t>სამედიცინო-სოციალური ექსპერტიზა და კონტროლი</t>
  </si>
  <si>
    <t>35 01 02 03</t>
  </si>
  <si>
    <t>სამკურნალო საშუალებების ხარისხის სახელმწიფო კონტროლი</t>
  </si>
  <si>
    <t>35 01 03</t>
  </si>
  <si>
    <t>დაავადებათა კონტროლისა და ეპიდემიოლოგიური უსაფრთხოების პროგრამის მართვა</t>
  </si>
  <si>
    <t>35 01 04</t>
  </si>
  <si>
    <t>სოციალური და ჯანმრთელობის დაცვის პროგრამების მართვა</t>
  </si>
  <si>
    <t>35 01 04 01</t>
  </si>
  <si>
    <t>სსიპ - სოციალური მომსახურების სააგენტო (აპარატი)</t>
  </si>
  <si>
    <t>35 01 04 02</t>
  </si>
  <si>
    <t>სსიპ - სოციალური მომსახურების სააგენტოს იმერეთის სამხარეო ცენტრი</t>
  </si>
  <si>
    <t>35 01 04 03</t>
  </si>
  <si>
    <t>სსიპ - სოციალური მომსახურების სააგენტოს კახეთის სამხარეო ცენტრი</t>
  </si>
  <si>
    <t>35 01 04 04</t>
  </si>
  <si>
    <t>სსიპ - სოციალური მომსახურების სააგენტოს ქვემო ქართლის სამხარეო ცენტრი</t>
  </si>
  <si>
    <t>35 01 04 05</t>
  </si>
  <si>
    <t>სსიპ - სოციალური მომსახურების სააგენტოს შიდა ქართლის სამხარეო ცენტრი</t>
  </si>
  <si>
    <t>35 01 04 06</t>
  </si>
  <si>
    <t>სსიპ - სოციალური მომსახურების სააგენტოს სამეგრელო-ზემო სვანეთის სამხარეო ცენტრი</t>
  </si>
  <si>
    <t>35 01 04 07</t>
  </si>
  <si>
    <t>სსიპ - სოციალური მომსახურების სააგენტოს სამცხე-ჯავახეთის სამხარეო ცენტრი</t>
  </si>
  <si>
    <t>35 01 04 08</t>
  </si>
  <si>
    <t>სსიპ - სოციალური მომსახურების სააგენტოს მცხეთა-მთიანეთის სამხარეო ცენტრი</t>
  </si>
  <si>
    <t>35 01 04 09</t>
  </si>
  <si>
    <t>სსიპ - სოციალური მომსახურების სააგენტოს გურიის სამხარეო ცენტრი</t>
  </si>
  <si>
    <t>35 01 04 10</t>
  </si>
  <si>
    <t>სსიპ - სოციალური მომსახურების სააგენტოს რაჭა-ლეჩხუმისა და ქვემო სვანეთის სამხარეო ცენტრი</t>
  </si>
  <si>
    <t>35 01 04 11</t>
  </si>
  <si>
    <t>სსიპ - სოციალური მომსახურების სააგენტოს აჭარის ა.რ. ფილიალი</t>
  </si>
  <si>
    <t>35 01 05</t>
  </si>
  <si>
    <t>სახელმწიფო ზრუნვის, ადამიანით ვაჭრობის (ტრეფიკინგის) მსხვერპლთა დაცვა და დახმარების პროგრამა</t>
  </si>
  <si>
    <t>35 01 06</t>
  </si>
  <si>
    <t>საგანგებო სიტუაციების კოორდინაციისა და გადაუდებელი დახმარების მართვა</t>
  </si>
  <si>
    <t>35 02</t>
  </si>
  <si>
    <t>მოსახლეობის სოციალური დაცვა</t>
  </si>
  <si>
    <t>35 02 01</t>
  </si>
  <si>
    <t>მოსახლეობის საპენსიო უზრუნველყოფა</t>
  </si>
  <si>
    <t>35 02 02</t>
  </si>
  <si>
    <t>მოსახლეობის მიზნობრივი ჯგუფების სოციალური დახმარება</t>
  </si>
  <si>
    <t>35 02 03</t>
  </si>
  <si>
    <t>სოციალური რეაბილიტაცია და ბავშვზე ზრუნვა</t>
  </si>
  <si>
    <t>35 02 03 01</t>
  </si>
  <si>
    <t>კრიზისულ მდგომარეობაში მყოფი ბავშვიანი ოჯახების გადაუდებელი დახმარების ქვეპროგრამა</t>
  </si>
  <si>
    <t>35 02 03 02</t>
  </si>
  <si>
    <t>ბავშვთა ადრეული განვითარების ქვეპროგრამა</t>
  </si>
  <si>
    <t>35 02 03 03</t>
  </si>
  <si>
    <t>ბავშვთა რეაბილიტაციის/აბილიტაციის ქვეპროგრამა</t>
  </si>
  <si>
    <t>35 02 03 04</t>
  </si>
  <si>
    <t>ომის მონაწილეთა რეაბილიტაციის ხელშეწყობის ქვეპროგრამა</t>
  </si>
  <si>
    <t>35 02 03 05</t>
  </si>
  <si>
    <t>დღის ცენტრების ქვეპროგრამა</t>
  </si>
  <si>
    <t>35 02 03 06</t>
  </si>
  <si>
    <t>დამხმარე საშუალებებით უზრუნველყოფის ქვეპროგრამა</t>
  </si>
  <si>
    <t>35 02 03 07</t>
  </si>
  <si>
    <t>ყრუთა კომუნიკაციის ხელშეწყობის ქვეპროგრამა</t>
  </si>
  <si>
    <t>35 02 03 08</t>
  </si>
  <si>
    <t>დედათა და ბავშვთა თავშესაფრით უზრუნველყოფის ქვეპროგრამა</t>
  </si>
  <si>
    <t>35 02 03 09</t>
  </si>
  <si>
    <t>მინდობით აღზრდის ქვეპროგრამა</t>
  </si>
  <si>
    <t>35 02 03 10</t>
  </si>
  <si>
    <t>მცირე საოჯახო ტიპის სახლების ქვეპროგრამა</t>
  </si>
  <si>
    <t>35 02 03 11</t>
  </si>
  <si>
    <t>მიუსაფარ ბავშვთა თავშესაფრით უზრუნველყოფის ქვეპროგრამა</t>
  </si>
  <si>
    <t>35 02 03 12</t>
  </si>
  <si>
    <t>სათემო ორგანიზაციების ქვეპროგრამა</t>
  </si>
  <si>
    <t>35 02 03 13</t>
  </si>
  <si>
    <t>მძიმე და ღრმა გონებრივი განვითარების შეფერხების მქონე ბავშვთა ბინაზე მოვლის ქვეპროგრამა</t>
  </si>
  <si>
    <t>35 02 03 14</t>
  </si>
  <si>
    <t>მძიმე და ღრმა შეზღუდული შესაძლებლობის ან ჯანმრთელობის პრობლემების მქონე ბავშვთა სპეციალიზებული საოჯახო ტიპის მომსახურების ქვეპროგრამა</t>
  </si>
  <si>
    <t>35 02 04</t>
  </si>
  <si>
    <t>სოციალური შეღავათები მაღალმთიან დასახლებაში</t>
  </si>
  <si>
    <t>35 02 04 01</t>
  </si>
  <si>
    <t>სოციალური შეღავათები მაღალმთიან დასახლებაში-სახელმწიფო პენსიის მიმღებ პირთა დანამატი</t>
  </si>
  <si>
    <t>35 02 04 02</t>
  </si>
  <si>
    <t>სოციალური შეღავათები მაღალმთიან დასახლებაში-სოციალური პაკეტის მიმღებ პირთა დანამატი</t>
  </si>
  <si>
    <t>35 02 04 03</t>
  </si>
  <si>
    <t>სოციალური შეღავათები მაღალმთიან დასახლებაში-სხვა დანარჩენი კატეგორიებისთვის</t>
  </si>
  <si>
    <t>35 02 04 04</t>
  </si>
  <si>
    <t>სოციალური შეღავათები მაღალმთიან დასახლებაში-მოხმარებული ელექტროენერგიის საფასური</t>
  </si>
  <si>
    <t>35 03</t>
  </si>
  <si>
    <t>მოსახლეობის ჯანმრთელობის დაცვა</t>
  </si>
  <si>
    <t>35 03 01</t>
  </si>
  <si>
    <t>მოსახლეობის საყოველთაო ჯანმრთელობის დაცვა</t>
  </si>
  <si>
    <t>35 03 02</t>
  </si>
  <si>
    <t>საზოგადოებრივი ჯანმრთელობის დაცვა</t>
  </si>
  <si>
    <t>35 03 02 01</t>
  </si>
  <si>
    <t>დაავადებათა ადრეული გამოვლენა და სკრინინგი</t>
  </si>
  <si>
    <t>35 03 02 02</t>
  </si>
  <si>
    <t>იმუნიზაცია</t>
  </si>
  <si>
    <t>35 03 02 03</t>
  </si>
  <si>
    <t>ეპიდზედამხედველობა</t>
  </si>
  <si>
    <t>35 03 02 04</t>
  </si>
  <si>
    <t>უსაფრთხო სისხლი</t>
  </si>
  <si>
    <t>35 03 02 05</t>
  </si>
  <si>
    <t>პროფესიულ დაავადებათა პრევენცია</t>
  </si>
  <si>
    <t>35 03 02 06</t>
  </si>
  <si>
    <t>ინფექციური დაავადებების მართვა</t>
  </si>
  <si>
    <t>35 03 02 06 01</t>
  </si>
  <si>
    <t>35 03 02 07</t>
  </si>
  <si>
    <t>ტუბერკულოზის მართვა</t>
  </si>
  <si>
    <t>35 03 02 07 01</t>
  </si>
  <si>
    <t>35 03 02 07 02</t>
  </si>
  <si>
    <t>ტუბერკულოზის მართვა (სსიპ – ლ. საყვარელიძის სახელობის დაავადებათა კონტროლისა და საზოგადოებრივი ჯანმრთელობის ეროვნული ცენტრი)</t>
  </si>
  <si>
    <t>35 03 02 07 03</t>
  </si>
  <si>
    <t>ყველა ფორმის ტუბერკულოზის ხარისხიან დიაგნოსტიკასა და მკურნალობაზე უნივერსალური ხელმისაწვდომობის პროგრამა</t>
  </si>
  <si>
    <t>35 03 02 08</t>
  </si>
  <si>
    <t>აივ ინფექცია/შიდსის მართვა</t>
  </si>
  <si>
    <t>35 03 02 08 01</t>
  </si>
  <si>
    <t>აივ ინფექცია/შიდსი</t>
  </si>
  <si>
    <t>35 03 02 08 02</t>
  </si>
  <si>
    <t>აივ ინფექცია/შიდსი (სსიპ – ლ. საყვარელიძის სახელობის დაავადებათა კონტროლისა და საზოგადოებრივი ჯანმრთელობის ეროვნული ცენტრი)</t>
  </si>
  <si>
    <t>35 03 02 08 03</t>
  </si>
  <si>
    <t>საქართველოში აივ ინფექცია/შიდსის პრევენციის მიზნით არსებული ეროვნული რეაგირების მხარდაჭერა, აივ ინფექცია/შიდსით დაავადებულთა სიცოცხლის მაჩვენებლების გაუმჯობესება მკურნალობისა და მოვლის ღონისძიებების გაძლიერების გზით</t>
  </si>
  <si>
    <t>35 03 02 09</t>
  </si>
  <si>
    <t>დედათა და ბავშვთა ჯანმრთელობა</t>
  </si>
  <si>
    <t>35 03 02 09 01</t>
  </si>
  <si>
    <t>35 03 02 09 02</t>
  </si>
  <si>
    <t>დედათა და ბავშვთა ჯანმრთელობა (სსიპ – ლ. საყვარელიძის სახელობის დაავადებათა კონტროლისა და საზოგადოებრივი ჯანმრთელობის ეროვნული ცენტრი)</t>
  </si>
  <si>
    <t>35 03 02 10</t>
  </si>
  <si>
    <t>ნარკომანიით დაავადებულ პაციენტთა მკურნალობა</t>
  </si>
  <si>
    <t>35 03 02 11</t>
  </si>
  <si>
    <t>ჯანმრთელობის ხელშეწყობა</t>
  </si>
  <si>
    <t>35 03 02 12</t>
  </si>
  <si>
    <t>C ჰეპატიტის მართვა</t>
  </si>
  <si>
    <t>35 03 02 12 01</t>
  </si>
  <si>
    <t>35 03 02 12 02</t>
  </si>
  <si>
    <t>C ჰეპატიტის მართვა (სსიპ - ლ. საყვარელიძის სახელობის დაავადებათა კონტროლისა და საზოგადოებრივი ჯანმრთელობის ეროვნული ცენტრი)</t>
  </si>
  <si>
    <t>35 03 03</t>
  </si>
  <si>
    <t>მოსახლეობისათვის სამედიცინო მომსახურების მიწოდება პრიორიტეტულ სფეროებში</t>
  </si>
  <si>
    <t>35 03 03 01</t>
  </si>
  <si>
    <t>ფსიქიკური ჯანმრთელობა</t>
  </si>
  <si>
    <t>35 03 03 02</t>
  </si>
  <si>
    <t>დიაბეტის მართვა</t>
  </si>
  <si>
    <t>35 03 03 03</t>
  </si>
  <si>
    <t>ბავშვთა ონკოჰემატოლოგიური მომსახურება</t>
  </si>
  <si>
    <t>35 03 03 04</t>
  </si>
  <si>
    <t>დიალიზი და თირკმლის ტრანსპლანტაცია</t>
  </si>
  <si>
    <t>35 03 03 04 01</t>
  </si>
  <si>
    <t>35 03 03 05</t>
  </si>
  <si>
    <t>ინკურაბელურ პაციენტთა პალიატიური მზრუნველობა</t>
  </si>
  <si>
    <t>35 03 03 06</t>
  </si>
  <si>
    <t>იშვიათი დაავადებების მქონე და მუდმივ ჩანაცვლებით მკურნალობას დაქვემდებარებულ პაციენტთა მკურნალობა</t>
  </si>
  <si>
    <t>35 03 03 07</t>
  </si>
  <si>
    <t>სასწრაფო გადაუდებელი დახმარება და სამედიცინო ტრანსპორტირება</t>
  </si>
  <si>
    <t>35 03 03 07 01</t>
  </si>
  <si>
    <t>სასწრაფო სამედიცინო დახმარება</t>
  </si>
  <si>
    <t>35 03 03 07 02</t>
  </si>
  <si>
    <t xml:space="preserve">სასწრაფო  სამედიცინო გადაუდებელი დახმარება და სამედიცინო ტრანსპორტირება </t>
  </si>
  <si>
    <t>35 03 03 08</t>
  </si>
  <si>
    <t>სოფლის ექიმი</t>
  </si>
  <si>
    <t>35 03 03 09</t>
  </si>
  <si>
    <t>რეფერალური მომსახურება</t>
  </si>
  <si>
    <t>35 03 03 10</t>
  </si>
  <si>
    <t>სამხედრო ძალებში გასაწვევ მოქალაქეთა სამედიცინო შემოწმება</t>
  </si>
  <si>
    <t>35 03 03 11</t>
  </si>
  <si>
    <t>ქრონიკული დაავადებების სამკურნალო მედიკამენტებით უზრუნველყოფის პროგრამა</t>
  </si>
  <si>
    <t>35 03 04</t>
  </si>
  <si>
    <t>დიპლომისშემდგომი სამედიცინო განათლება</t>
  </si>
  <si>
    <t>35 03 05</t>
  </si>
  <si>
    <t>ტუბერკულოზთან ბრძოლის რეგიონალური პროგრამა (II ფაზა) (KfW)</t>
  </si>
  <si>
    <t>35 04</t>
  </si>
  <si>
    <t xml:space="preserve">სამედიცინო დაწესებულებათა რეაბილიტაცია და აღჭურვა </t>
  </si>
  <si>
    <t>35 05</t>
  </si>
  <si>
    <t>შრომისა და დასაქმების სისტემის რეფორმების პროგრამა</t>
  </si>
  <si>
    <t>35 05 01</t>
  </si>
  <si>
    <t>შრომის ბაზრის ანალიზის, ინფორმაციული სისტემის დანერგვა/განვითარება</t>
  </si>
  <si>
    <t>35 05 02</t>
  </si>
  <si>
    <t>დასაქმების ხელშეწყობის მომსახურებათა განვითარება</t>
  </si>
  <si>
    <t>35 05 03</t>
  </si>
  <si>
    <t>შრომის პირობების ინსპექტირება</t>
  </si>
  <si>
    <t>35 05 04</t>
  </si>
  <si>
    <t>სამუშაოს მაძიებელთა პროფესიული მომზადება-გადამზადება და კვალიფიკაციის ამაღლება</t>
  </si>
  <si>
    <t>36 01 01 01</t>
  </si>
  <si>
    <t>ენერგეტიკის სამინისტროს აპარატი</t>
  </si>
  <si>
    <t>36 01 01 02</t>
  </si>
  <si>
    <t xml:space="preserve">სსიპ - ნავთობისა და გაზის სახელმწიფო სააგენტო </t>
  </si>
  <si>
    <t>36 01 01 03</t>
  </si>
  <si>
    <t>საქართველოს ელექტროენერგეტიკის ბაზრის ახალი კონცეფციის შემუშავება (EBRD)</t>
  </si>
  <si>
    <t>36 02 01</t>
  </si>
  <si>
    <t>ვარდნილისა და ენგურის ჰიდროელექტროსადგურების რეაბილიტაციის პროექტი (EIB, EU)</t>
  </si>
  <si>
    <t>36 03 01 01</t>
  </si>
  <si>
    <t>500 კვ ეგხ წყალტუბო -ახალციხე - ტორტუმი (KfW)</t>
  </si>
  <si>
    <t>36 03 01 02</t>
  </si>
  <si>
    <t>250 მგვარ რეაქტორი ქ/ს ზესტაფონში (EBRD)</t>
  </si>
  <si>
    <t>36 03 01 03</t>
  </si>
  <si>
    <t>რეგიონალური ელექტროგადაცემის გაუმჯობესების პროექტი (ADB)</t>
  </si>
  <si>
    <t>36 03 02 01</t>
  </si>
  <si>
    <t>500 კვ ეგხ-ის მშენებლობა ქსანი-სტეფანწმინდა (EBRD, EC, KfW)</t>
  </si>
  <si>
    <t>36 03 02 02</t>
  </si>
  <si>
    <t>ჯვარი ხორგა ელექტროგადამცემი ხაზი (EBRD, EC, KfW)</t>
  </si>
  <si>
    <t>36 03 03 01</t>
  </si>
  <si>
    <t>220კვ "ახალციხე-ბათუმი" ხაზის მშენებლობა (WB)</t>
  </si>
  <si>
    <t>36 03 03 02</t>
  </si>
  <si>
    <t>საქართველოს ელექტროენერგეტიკული სექტორის განვითარების შეფასება (WB)</t>
  </si>
  <si>
    <t>37 02 01</t>
  </si>
  <si>
    <t>სურსათის უვნებლობის, მცენარეთა დაცვისა და ეპიზოოტიური კეთილსაიმედოობის პროგრამის მართვა და ადმინისტრირება</t>
  </si>
  <si>
    <t>37 02 01 01</t>
  </si>
  <si>
    <t>სურსათის უვნებლობის, მცენარეთა დაცვისა და ეპიზოოტიური კეთილსაიმედოობის პროგრამის მართვა და ადმინისტრირება (ხარჯები)</t>
  </si>
  <si>
    <t>37 02 02</t>
  </si>
  <si>
    <t>სურსათის უვნებლობის სახელმწიფო კონტროლი</t>
  </si>
  <si>
    <t>37 02 03</t>
  </si>
  <si>
    <t>ცხოველთა ჯანმრთელობის დაცვა და იდენტიფიკაცია-რეგისტრაცია</t>
  </si>
  <si>
    <t>37 02 04</t>
  </si>
  <si>
    <t>მცენარეთა დაცვა და ფიტოსანიტარიული კეთილსაიმედოობა</t>
  </si>
  <si>
    <t>37 02 05</t>
  </si>
  <si>
    <t>ვეტერინარული პრეპარატების სახელმწიფო კონტროლი და მინიტორინგი</t>
  </si>
  <si>
    <t>37 02 06</t>
  </si>
  <si>
    <t>კვების პროდუქტების, ცხოველთა და მცენარეთა დაავადებების დიაგნოსტიკა</t>
  </si>
  <si>
    <t>37 02 07</t>
  </si>
  <si>
    <t>ტრანსმისიური დაავადებების გადამტანებთან ბრძოლის ღონისძიებები</t>
  </si>
  <si>
    <t>37 02 08</t>
  </si>
  <si>
    <t>აზიური ფაროსანას წინააღმდეგ გასატარებელი ღონისძიებები</t>
  </si>
  <si>
    <t>37 03 01</t>
  </si>
  <si>
    <t>მევენახეობა-მეღვინეობის განვითარების პროგრამის მართვა და ადმინისტრირება</t>
  </si>
  <si>
    <t>37 03 02</t>
  </si>
  <si>
    <t>ღვინის ლაბორატორიული კვლევა</t>
  </si>
  <si>
    <t>37 03 03</t>
  </si>
  <si>
    <t>ქართული ღვინოპროდუქციის პოპულარიზაციის ხელშეწყობის ღონისძიებები</t>
  </si>
  <si>
    <t>37 03 04</t>
  </si>
  <si>
    <t>მევენახეობის განვითარების ღონისძიებები</t>
  </si>
  <si>
    <t>37 03 05</t>
  </si>
  <si>
    <t>რთველის ხელშეწყობის ღონისძიებები</t>
  </si>
  <si>
    <t>37 03 06</t>
  </si>
  <si>
    <t>ქართული ვაზის წარმოშობის პოპულარიზაცია</t>
  </si>
  <si>
    <t>37 03 08</t>
  </si>
  <si>
    <t>სეტყვის საწინააღმდეგო ღონისძიებების დაფინანსება</t>
  </si>
  <si>
    <t>37 04 01</t>
  </si>
  <si>
    <t>სოფლის მეურნეობის დარგში სამეცნიერო კვლევითი ღონისძიებების პროგრამის ადმინისტრირება და მართვა</t>
  </si>
  <si>
    <t>37 04 02</t>
  </si>
  <si>
    <t>საქართველოში გავრცელებული შინაური ცხოველების, ფრინველების, თევზების და სამეურნეო-სასარგებლო მწერების ადგილობრივი ჯიშების და პოპულაციების აღდგენა-გაუმჯობესება და გენეტიკური ბანკის შექმნა</t>
  </si>
  <si>
    <t>37 04 03</t>
  </si>
  <si>
    <t>ერთწლოვანი და მრავალწლოვანი კულტურების გენოფონდის შენარჩუნება, მათი გაშენების, მოვლა-მოყვანის, ბიოაგროწარმოების ინოვაციური ტექნოლოგიების შემუშავება</t>
  </si>
  <si>
    <t>37 04 04</t>
  </si>
  <si>
    <t>სოფლის მეურნეობის პროდუქტთა შენახვა-გადამუშავების მეთოდების სამეცნიერო კვლევა</t>
  </si>
  <si>
    <t>37 04 05</t>
  </si>
  <si>
    <t>საქართველოს მიწის ფონდის შესწავლა ნიადაგის ნაყოფიერების აღდგენა-გაუმჯობესების მიზნით</t>
  </si>
  <si>
    <t>37 06 01</t>
  </si>
  <si>
    <t>სასოფლო-სამეურნეო კოოპერატივების ხელშეწყობის ღონისძიებების პროგრამის მართვა და ადმინისტრირება</t>
  </si>
  <si>
    <t>37 06 02</t>
  </si>
  <si>
    <t>მეფუტკრეობის სასოფლო-სამეურნეო კოოპერატივების მხარდაჭერა</t>
  </si>
  <si>
    <t>37 06 03</t>
  </si>
  <si>
    <t>კოოპერატივებში საერთაშორისო სტანდარტების დანერგვა და წარმოებული პროდუქციის პოპულარიზაცია</t>
  </si>
  <si>
    <t>37 06 04</t>
  </si>
  <si>
    <t>სასოფლო-სამეურნეო კოოპერატივების ინფრასტრუქტურის განვითარება</t>
  </si>
  <si>
    <t>37 06 05</t>
  </si>
  <si>
    <t>მაღალმთიან რეგიონებში სახელმწიფო საკუთრებაში არსებული სათიბ-საძოვრების რაციონალურად გამოყენების სახელმწიფო პროგრამა</t>
  </si>
  <si>
    <t>სოფლის მეურნეობის მოდერნიზაციის, ბაზარზე წვდომისა და მდგრადობის პროექტი (GEF, IFAD)</t>
  </si>
  <si>
    <t>37 07 04 01</t>
  </si>
  <si>
    <t>სოფლის მეურნეობის მოდერნიზაციის, ბაზარზე წვდომისა და მდგრადობის პროექტის საგრანტო კომპონენტი (GEF, IFAD)</t>
  </si>
  <si>
    <t>37 07 04 02</t>
  </si>
  <si>
    <t>საქართველოს გარემოსა და ბუნებრივი რესურსების დაცვის სამინისტრო</t>
  </si>
  <si>
    <t>38 01 01</t>
  </si>
  <si>
    <t>38 01 02</t>
  </si>
  <si>
    <t>გარემოზე ზემოქმედების შეფასების ღონისძიებები</t>
  </si>
  <si>
    <t>38 01 03</t>
  </si>
  <si>
    <t>გარემოსდაცვითი ცნობიერების ამაღლების ღონისძიებები</t>
  </si>
  <si>
    <t>38 01 04</t>
  </si>
  <si>
    <t>ბიოლოგიური მრავალფეროვნების დაცვის ღონისძიებები</t>
  </si>
  <si>
    <t>38 03 01</t>
  </si>
  <si>
    <t>სსიპ – დაცული ტერიტორიების სააგენტო</t>
  </si>
  <si>
    <t>38 03 02</t>
  </si>
  <si>
    <t>დაცული ტერიტორიების დაცვა და რესურსების მართვა</t>
  </si>
  <si>
    <t>38 03 03</t>
  </si>
  <si>
    <t>ეკოტურიზმის განვითარება, საზოგადოებასთან კავშირი, ეკოგანათლება და ვიზიტორთა მომსახურება</t>
  </si>
  <si>
    <t>38 03 04</t>
  </si>
  <si>
    <t>დაცული ტერიტორიების განვითარება (CNF)</t>
  </si>
  <si>
    <t>38 03 05</t>
  </si>
  <si>
    <t>დაცული ტერიტორიების მხარდაჭერის პროგრამა კავკასიაში-საქართველოს (ეკორეგიონალური პროგრამა საქართველო, (KfW)</t>
  </si>
  <si>
    <t>38 04 01</t>
  </si>
  <si>
    <t>სსიპ ეროვნული სატყეო სააგენტო</t>
  </si>
  <si>
    <t>38 04 02</t>
  </si>
  <si>
    <t>ტყის მოვლა-აღდგენის ღონისძიებები</t>
  </si>
  <si>
    <t>38 04 03</t>
  </si>
  <si>
    <t>ტყითსარგებლობის ღონისძიებები</t>
  </si>
  <si>
    <t>38 04 04</t>
  </si>
  <si>
    <t>ტყის აღრიცხვა-ინვენტარიზაციის ღონისძიებები</t>
  </si>
  <si>
    <t>38 05 01</t>
  </si>
  <si>
    <t>სსიპ - ეროვნული საშენი მეურნეობა</t>
  </si>
  <si>
    <t>38 05 02</t>
  </si>
  <si>
    <t>საქართველოს "წითელ ნუსხაში" შეტანილ მცენარეთა სახეობების განახლება</t>
  </si>
  <si>
    <t>38 06 01</t>
  </si>
  <si>
    <t>სსიპ გარემოსდაცვითი ინფორმაციისა და განათლების ცენტრი</t>
  </si>
  <si>
    <t>38 06 02</t>
  </si>
  <si>
    <t>გარემოსდაცვითი ელექტრონული სისტემის დანერგვა</t>
  </si>
  <si>
    <t>38 08 01</t>
  </si>
  <si>
    <t>სსიპ – გარემოს ეროვნული სააგენტო</t>
  </si>
  <si>
    <t>39 02 01</t>
  </si>
  <si>
    <t>ფეხბურთის სახელმწიფო მხარდაჭერის პროგრამა</t>
  </si>
  <si>
    <t>39 02 02</t>
  </si>
  <si>
    <t>რაგბის სახელმწიფო მხარდაჭერის პროგრამა</t>
  </si>
  <si>
    <t>39 02 03</t>
  </si>
  <si>
    <t>კალათბურთის სახელმწიფო მხარდაჭერის პროგრამა</t>
  </si>
  <si>
    <t>39 02 04</t>
  </si>
  <si>
    <t>სპორტულ სახეობათა განვითარების პროგრამა</t>
  </si>
  <si>
    <t>39 02 05</t>
  </si>
  <si>
    <t>ოლიმპიური მოძრაობის სახელმწიფო მხარდაჭერის პროგრამა</t>
  </si>
  <si>
    <t>39 02 06</t>
  </si>
  <si>
    <t>სპორტის პოლიტიკისა და მასობრივი სპორტის განვითარების პროგრამა</t>
  </si>
  <si>
    <t>39 02 07</t>
  </si>
  <si>
    <t>სპორტის ინფრასტრუქტურის, რეაბილიტაციისა და სპორტული ინვენტარის განახლების პროგრამა</t>
  </si>
  <si>
    <t>39 02 08</t>
  </si>
  <si>
    <t>სსიპ – საქართველოს ოლიმპიური რეზერვების მზადების ეროვნული ცენტრი</t>
  </si>
  <si>
    <t>39 02 09</t>
  </si>
  <si>
    <t>სსიპ – ქართული სპორტის მუზეუმი</t>
  </si>
  <si>
    <t>39 02 10</t>
  </si>
  <si>
    <t xml:space="preserve">საქართველოში გასამართი საერთაშორისო სპორტული ღონისძიებების სახელმწიფო მხარდაჭერის პროგრამა </t>
  </si>
  <si>
    <t>39 02 11</t>
  </si>
  <si>
    <t>სსიპ - საქართველოს ფიზიკური აღზრდისა და სპორტის სახელმწიფო სასწავლო უნივერსიტეტი</t>
  </si>
  <si>
    <t>39 02 12</t>
  </si>
  <si>
    <t>სსიპ - საქართველოს ფიზიკური აღზრდისა და სპორტის სახელმწიფო საზოგადოებრივი კოლეჯი</t>
  </si>
  <si>
    <t>39 02 13</t>
  </si>
  <si>
    <t>პარაოლიმპიური მოძრაობის სახელმწიფო მხარდაჭერის პროგრამა</t>
  </si>
  <si>
    <t>39 02 14</t>
  </si>
  <si>
    <t>ფარიკაობის სახელმწიფო მხარდაჭერის პროგრამა</t>
  </si>
  <si>
    <t>39 02 15</t>
  </si>
  <si>
    <t>ჭადრაკის სახელმწიფო მხარდაჭერის პროგრამა</t>
  </si>
  <si>
    <t>39 02 16</t>
  </si>
  <si>
    <t>ხელბურთის სახელმწიფო მხარდაჭერის პროგრამა</t>
  </si>
  <si>
    <t>39 02 17</t>
  </si>
  <si>
    <t>ძიუდოს სახელმწიფო მხარდაჭერის პროგრამა</t>
  </si>
  <si>
    <t>39 02 18</t>
  </si>
  <si>
    <t>ჭიდაობის სახელმწიფო მხარდაჭერის პროგრამა</t>
  </si>
  <si>
    <t>39 02 19</t>
  </si>
  <si>
    <t>ქართული ჭიდაობის სახელმწიფო მხარდაჭერის პროგრამა</t>
  </si>
  <si>
    <t>39 02 20</t>
  </si>
  <si>
    <t>მძლეოსნობის სახელმწიფო მხარდაჭერის პროგრამა</t>
  </si>
  <si>
    <t>39 02 21</t>
  </si>
  <si>
    <t>ტანვარჯიშის სახეობათა სახელმწიფო მხარდაჭერის პროგრამა</t>
  </si>
  <si>
    <t>39 02 22</t>
  </si>
  <si>
    <t>სპორტის საწყლოსნო სახეობათა სახელმწიფო მხარდაჭერის პროგრამა</t>
  </si>
  <si>
    <t>39 02 23</t>
  </si>
  <si>
    <t>ა(ა)იპ - ქართული ფეხბურთის განვითარების ფონდი</t>
  </si>
  <si>
    <t>39 03 01</t>
  </si>
  <si>
    <t>ოლიმპიური ჩემპიონების სტიპენდიები</t>
  </si>
  <si>
    <t>39 03 02</t>
  </si>
  <si>
    <t>ვეტერან სპორტსმენთა და სპორტის მუშაკთა სოციალური დახმარება</t>
  </si>
  <si>
    <t>39 03 03</t>
  </si>
  <si>
    <t>საქართველოს ეროვნული, ოლიმპიური და ასაკობრივი ნაკრებების წევრთა, მწვრთნელთა, ადმინისტრაციული და საექიმო პერსონალის და პერსპექტიულ სპორტსმენთა სტიპენდიები</t>
  </si>
  <si>
    <t>39 03 04</t>
  </si>
  <si>
    <t>მაღალმთიან დასახლებებში სპორტის სფეროში დასაქმებული მწვრთნელებისათვის ფინანსური დახმარება</t>
  </si>
  <si>
    <t>39 04 01</t>
  </si>
  <si>
    <t>ახალგაზრდული პოლიტიკის განვითარების პროგრამა</t>
  </si>
  <si>
    <t>39 04 02</t>
  </si>
  <si>
    <t>სსიპ – საქართველოს ბავშვთა და ახალგაზრდობის განვითარების ფონდი</t>
  </si>
  <si>
    <t>39 04 03</t>
  </si>
  <si>
    <t>სსიპ – ბავშვთა და ახალგაზრდობის ეროვნული ცენტრი</t>
  </si>
  <si>
    <t>39 04 04</t>
  </si>
  <si>
    <t>პროგრამა "მომავლის ბანაკი"</t>
  </si>
  <si>
    <t>39 04 05</t>
  </si>
  <si>
    <t>პროგრამა "ახალგაზრდული ფესტივალი – 2016"</t>
  </si>
  <si>
    <t>41 01</t>
  </si>
  <si>
    <t>საქართველოს სახალხო დამცველის აპარატის ფუნქციონირების გაძლიერების ღონისძიებები (საქართველოს სახალხო დამცველის აპარატი</t>
  </si>
  <si>
    <t>42 01</t>
  </si>
  <si>
    <t>მაუწყებლობის ხელშეწყობა</t>
  </si>
  <si>
    <t>42 01 01</t>
  </si>
  <si>
    <t>სსიპ - საზოგადოებრივი მაუწყებელი</t>
  </si>
  <si>
    <t>42 01 02</t>
  </si>
  <si>
    <t>სსიპ - საზოგადოებრივი მაუწყებლის აჭარის ტელევიზია და რადიო</t>
  </si>
  <si>
    <t>ყოფილი სამხრეთ ოსეთის ავტონომიური ოლქის ტერიტორიაზე დროებითი ადმინისტრაციულ-ტერიტორიული ერთეულის ადმინისტრაცია - სამხრეთ ოსეთის ადმინისტრაცია</t>
  </si>
  <si>
    <t>44 01</t>
  </si>
  <si>
    <t>44 02</t>
  </si>
  <si>
    <t>ა(ა)იპ ხალხური სიმღერისა და ცეკვის ანსამბლი "ნართები"</t>
  </si>
  <si>
    <t>45 01 01</t>
  </si>
  <si>
    <t>ა(ა)იპ მართლმადიდებლური საღვთისმეტყველო უმაღლესი საგანმანათლებლო დაწესებულება - საქართველოს სამოციქულო ავტოკეფალური მართლმადიდებელი ეკლესიის გელათის სასულიერო აკადემია და სემინარია</t>
  </si>
  <si>
    <t>45 01 02</t>
  </si>
  <si>
    <t>ა(ა)იპ საქართველოს საპატრიარქოს ახალციხის წმინდა გრიგოლ ხანძთელის სახელობის სასულიერო სემინარია</t>
  </si>
  <si>
    <t>45 01 03</t>
  </si>
  <si>
    <t>გელათის მეცნიერებათა აკადემია</t>
  </si>
  <si>
    <t>45 01 04</t>
  </si>
  <si>
    <t>ა(ა)იპ საქართველოს სამოციქულო ავტოკეფალური მართლმადიდებელი ეკლესიის თბილისის სასულიერო აკადემია და სემინარია</t>
  </si>
  <si>
    <t>45 01 05</t>
  </si>
  <si>
    <t>საქართველოს საპატრიარქოს წმ.ილია მართლის სახ. თბილისის სკოლა</t>
  </si>
  <si>
    <t>45 01 07</t>
  </si>
  <si>
    <t>ა(ა)იპ – მესტიის ქრისტიანული განათლების ცენტრი</t>
  </si>
  <si>
    <t>45 01 08</t>
  </si>
  <si>
    <t>საქ. ნიკო ბაგრატიონის (ნიკო ბურის) კავშირი (ნიკო ბაგრატიონის სახელობის თავად-აზნაურთა სკოლა-ლიცეუმი)</t>
  </si>
  <si>
    <t>45 01 09</t>
  </si>
  <si>
    <t>ა(ა)იპ საქართველოს საპატრიარქოს წმ. მიტროპოლიტ ნაზარი ლეჟავას სახელობის სამტრედიის მართლმადიდებლური სკოლა</t>
  </si>
  <si>
    <t>45 01 10</t>
  </si>
  <si>
    <t>ა(ა)იპ საქართველოს საპატრიარქოს წმიდა კეთილმსახური მეფე თამარის სახ. სკოლა-პანსიონი</t>
  </si>
  <si>
    <t>45 01 11</t>
  </si>
  <si>
    <t>ა(ა)იპ ალავერდის ეპარქიასთან არსებული წმიდა ბიძინა, შალვა და ელიზბარის სახელობის ზოგადსაგანმანათლებლო სკოლა</t>
  </si>
  <si>
    <t>45 01 12</t>
  </si>
  <si>
    <t>ა(ა)იპ საქართველოს საპატრიარქოს წმიდა ამბროსი ხელაიას სახ. ზოგადსაგანმანათლებლო სკოლა</t>
  </si>
  <si>
    <t>45 01 13</t>
  </si>
  <si>
    <t>ა(ა)იპ წმიდა გაბრიელ ეპისკოპოსის სახ. წყალტუბოს სასულიერო გიმნაზია</t>
  </si>
  <si>
    <t>45 01 14</t>
  </si>
  <si>
    <t>ა(ა)იპ ჩოხატაურის ყოვლადწმიდა ღვთისმშობლის სახ. სამრევლო სკოლა</t>
  </si>
  <si>
    <t>45 01 15</t>
  </si>
  <si>
    <t>ა(ა)იპ საქართველოს საპატრიარქოს წმიდა იოანე ბოლნელის სახ. სკოლა</t>
  </si>
  <si>
    <t>45 01 17</t>
  </si>
  <si>
    <t>ა(ა)იპ წმინდა ექვთიმე და გიორგი მთაწმიდელების სახ. მართლმადიდებლური ზოგადსაგანმანათლებლო საშ. სკოლა</t>
  </si>
  <si>
    <t>45 01 18</t>
  </si>
  <si>
    <t>ა(ა)იპ საქართველოს საპატრიარქოს ახალგაზრდული მოძრაობა დავითიანნი</t>
  </si>
  <si>
    <t>45 01 19</t>
  </si>
  <si>
    <t>ა(ა)იპ ”წმინდა ნინოს სახელობის საირხის სასულიერო სკოლა-პანსიონი”</t>
  </si>
  <si>
    <t>45 01 20</t>
  </si>
  <si>
    <t>ა(ა)იპ ”წმინდა ანდრია პირველწოდებულის სახელობის ჭიათურის მართლმადიდებლური სკოლა”</t>
  </si>
  <si>
    <t>45 01 21</t>
  </si>
  <si>
    <t>ა(ა)იპ წმინდა ილია მართლის სახელობის ყვარლის გიმნაზია</t>
  </si>
  <si>
    <t>45 01 22</t>
  </si>
  <si>
    <t>ა(ა)იპ საქართველოს საპატრიარქოს წმიდა ნინოს სახ. სამრევლო სკოლა</t>
  </si>
  <si>
    <t>45 01 23</t>
  </si>
  <si>
    <t>ა(ა)იპ საქართველოს საპატრიარქოს ლანჩხუთის წმიდა იოანე ნათლოსმცემლის სახელობის სასულიერო გიმნაზია</t>
  </si>
  <si>
    <t>45 01 24</t>
  </si>
  <si>
    <t>ა(ა)იპ საქართველოს საპატრიარქოს ზუგდიდის წმ.გიორგის სახ. გიმნაზია</t>
  </si>
  <si>
    <t>45 01 25</t>
  </si>
  <si>
    <t>ა(ა)იპ სტეფანწმიდის წმინდა ილია მართლის სახ. გიმნაზია-პანსიონი</t>
  </si>
  <si>
    <t>45 01 26</t>
  </si>
  <si>
    <t>ა(ა)იპ მართლმადიდებლური საღვთისმეტყველო უმაღლესი საგანმანათლებლო დაწესებულება ყვარლის წმინდა აბიბოს ნეკრესელის სახელობის სასულიერო სემინარია</t>
  </si>
  <si>
    <t>45 01 27</t>
  </si>
  <si>
    <t>ა(ა)იპ საქართველოს საპატრიარქოს წმიდა თამარ მეფის სახელობის სასწავლო უნივერსიტეტი</t>
  </si>
  <si>
    <t>45 01 28</t>
  </si>
  <si>
    <t>ა(ა)იპ საქართველოს საპატრიარქოს წმინდა ნინოს სახ. მართლმადიდებლური სკოლა</t>
  </si>
  <si>
    <t>45 01 29</t>
  </si>
  <si>
    <t>ა(ა)იპ საქართველოს საპატრიარქოს საქველმოქმედო ფონდი ლაზარე</t>
  </si>
  <si>
    <t>45 01 30</t>
  </si>
  <si>
    <t>ა(ა)იპ წმინდა ალექსანდრე ოქროპირიძის სახ. სკოლა</t>
  </si>
  <si>
    <t>45 01 31</t>
  </si>
  <si>
    <t>ა(ა)იპ ცაგერისა და ლენტეხის საგანმანათლებლო და კულტურულ-გამაჯანსაღებელი ცენტრი</t>
  </si>
  <si>
    <t>45 01 32</t>
  </si>
  <si>
    <t>ა(ა)იპ მცხეთის წმინდა ათორმეტ მოციქულთა სახელობის მართლმადიდებლური საშუალო სკოლა</t>
  </si>
  <si>
    <t>45 01 33</t>
  </si>
  <si>
    <t>ა(ა)იპ-კულტურისა და სულიერების ცენტრი</t>
  </si>
  <si>
    <t>45 01 34</t>
  </si>
  <si>
    <t>ა(ა)იპ წმინდა მეფე ვახტანგ გორგასლის სახელობის სკოლა-ინტერნატი</t>
  </si>
  <si>
    <t>45 01 35</t>
  </si>
  <si>
    <t>ა(ა)იპ საქართველოს საპატრიარქოს წმიდა გაბრიელ ეპისკოპოსის სახელობის სამრევლო სკოლა</t>
  </si>
  <si>
    <t>45 01 36</t>
  </si>
  <si>
    <t>ა(ა)იპ წმინდა ალექსი შუშანიას სახელობის მართლმადიდებლური სკოლა-გიმნაზია</t>
  </si>
  <si>
    <t>45 01 37</t>
  </si>
  <si>
    <t>ა(ა)იპ რუსთავისა და მარნეულის ეპარქიასთან არსებული სახელობო სკოლა</t>
  </si>
  <si>
    <t>45 01 38</t>
  </si>
  <si>
    <t>ა(ა)იპ ახალი პროფესიული კოლეჯი</t>
  </si>
  <si>
    <t>45 01 39</t>
  </si>
  <si>
    <t>ა(ა)იპ საქართველოს საპატრიარქოს ურბნისისა და რუისის ეპარქიის ქარელის წმ.გიორგი მთაწმინდელის სახ. გიმნაზია</t>
  </si>
  <si>
    <t>45 01 40</t>
  </si>
  <si>
    <t>ა(ა)იპ საქართველოს საპატრიარქოს დიმიტრი ყიფიანის სახელობის სკოლა-პანსიონი</t>
  </si>
  <si>
    <t>45 01 41</t>
  </si>
  <si>
    <t>ა(ა)იპ საქართველოს საპატრიაროსთან არსებული წმ. კვირიკესა და ივლიტას სახელობის დედათა და ბავშვთა თავშესაფარი</t>
  </si>
  <si>
    <t>45 01 42</t>
  </si>
  <si>
    <t>ა(ა)იპ საქართველოს საპატრიარქოს ვანისა და ბაღდათის ეპარქიის კულტურულ-საგანმანათლებლო ცენტრი</t>
  </si>
  <si>
    <t>45 01 43</t>
  </si>
  <si>
    <t>ა(ა)იპ თიანეთისა და ფშავ-ხევსურეთის ეპარქიის განვითარების ფონდი</t>
  </si>
  <si>
    <t>45 01 45</t>
  </si>
  <si>
    <t>სრულიად საქართველოს საპატრიარქო</t>
  </si>
  <si>
    <t>45 01 46</t>
  </si>
  <si>
    <t>ა(ა)იპ - მართლმადიდებლური საღვთისმეტყველო უმაღლესი საგანმანათლებლო დაწესებულება - გიორგი მთაწმინდელის სახელობის საეკლესიო გალობის უმაღლესი სასწავლებელი</t>
  </si>
  <si>
    <t>45 01 47</t>
  </si>
  <si>
    <t>ა(ა)იპ საქართველოს საპატრიარქოს დეკორატიული მებაღეობის საზოგადოებრივი კოლეჯი</t>
  </si>
  <si>
    <t>45 01 48</t>
  </si>
  <si>
    <t>ა(ა)იპ საქართველოს საპატრიარქოსთან არსებული ახალგაზრდობის სულიერი და ინტელექტუალური განვითარების ცენტრი</t>
  </si>
  <si>
    <t>45 01 49</t>
  </si>
  <si>
    <t>ა(ა)იპ საქართველოს საპატრიარქოს ფერისცვალების დედათა მონასტერთან არსებული მოწყალების ცენტრი</t>
  </si>
  <si>
    <t>45 01 50</t>
  </si>
  <si>
    <t>ა(ა)იპ-საქართველოს საპატრიარქოს კახათის წმიდა გიორგის სახელობის სასულიერო გიმნაზია</t>
  </si>
  <si>
    <t>45 01 51</t>
  </si>
  <si>
    <t>ა(ა)იპ-საქართველოს მართლმადიდებელ ეკლესიასთან არსებული ქრისტიანული კვლევის საერთაშორისო ცენტრი</t>
  </si>
  <si>
    <t>45 01 52</t>
  </si>
  <si>
    <t>ა(ა)იპ - საქართველოს საპატრიარქოს წმიდა იოანე ღვთისმეტყველის სახელობის ბათუმის სასულიერო სემინარია</t>
  </si>
  <si>
    <t>45 01 53</t>
  </si>
  <si>
    <t>ა(ა)იპ საქართველოს საპატრიარქოს საეკლესიო გალობის სასწავლო-კვლევითი ცენტრი</t>
  </si>
  <si>
    <t>45 01 54</t>
  </si>
  <si>
    <t>ა(ა)იპ პროფესიული კოლეჯი ფერმერთა სკოლა</t>
  </si>
  <si>
    <t>45 01 55</t>
  </si>
  <si>
    <t>ა(ა)იპ - საქართველოს საპატრიარქოს რადიო-ივერია</t>
  </si>
  <si>
    <t>45 01 56</t>
  </si>
  <si>
    <t>ა(ა)იპ - საპატრიარქოს უწყებანი</t>
  </si>
  <si>
    <t>45 01 57</t>
  </si>
  <si>
    <t>ა(ა)იპ - ყოვლადწმიდა სამების საკათედრო ტაძრის სამგალობლო სკოლა</t>
  </si>
  <si>
    <t>45 01 58</t>
  </si>
  <si>
    <t>ა(ა)იპ საპატრიარქოს უწყებათა ელექტრონული მომსახურება</t>
  </si>
  <si>
    <t>45 01 59</t>
  </si>
  <si>
    <t>ა(ა)იპ პროფესიული სასწავლებელი სახელობო სკოლა</t>
  </si>
  <si>
    <t>49 01</t>
  </si>
  <si>
    <t>საინვესტიციო პოლიტიკის დაგეგმვა და მართვა</t>
  </si>
  <si>
    <t>49 02</t>
  </si>
  <si>
    <t>ინვესტიციების მოზიდვის ხელშეწყობა</t>
  </si>
  <si>
    <t>საქართველოს სავაჭრო-სამრეწველო პალატა</t>
  </si>
  <si>
    <t>52 01</t>
  </si>
  <si>
    <t>53 00</t>
  </si>
  <si>
    <t>სსიპ - იურიდიული დახმარების სამსახური</t>
  </si>
  <si>
    <t>55 01</t>
  </si>
  <si>
    <t>სსიპ რელიგიის საკითხთა სახელმწიფო სააგენტო</t>
  </si>
  <si>
    <t>55 02</t>
  </si>
  <si>
    <t>რელიგიური გაერთიანებების დაფინანსება</t>
  </si>
  <si>
    <t>საქართველოს სახელმწიფო უსაფრთხოებისა და კრიზისების მართვის საბჭოს აპარატი</t>
  </si>
  <si>
    <t>59 01</t>
  </si>
  <si>
    <t>60 04 01 01</t>
  </si>
  <si>
    <t>აფხაზეთის ავტონომიური რესპუბლიკისათვის გადასაცემი ტრანსფერი</t>
  </si>
  <si>
    <t>წინა წლებში წარმოქმნილი დავალიანების დაფარვისა და სასამართლო გადაწყვეტილებების აღსრულების ფონდი</t>
  </si>
  <si>
    <t>60 07 01</t>
  </si>
  <si>
    <t>სსიპ - საქართველოს ინტელექტუალური საკუთრების ეროვნული ცენტრი - "საქპატენტი"</t>
  </si>
  <si>
    <t>65 01</t>
  </si>
  <si>
    <t>კოდი</t>
  </si>
  <si>
    <t>2017 წლის
ფაქტიური
შესრულება</t>
  </si>
  <si>
    <t>30 % შეზღუდვა</t>
  </si>
  <si>
    <t>15 % შეზღუდვა</t>
  </si>
  <si>
    <t>დაზუსტებული/დამტკიცებული</t>
  </si>
  <si>
    <t>ფაქტი/
დაზუსტებული</t>
  </si>
  <si>
    <t>სხვაობა გამოწვეულია საკასო ხარჯის ნაწილში წლის განმავლობაში მიღებული მიზნობრივი გრანტების ასახვით</t>
  </si>
  <si>
    <t>პროგრამის შესრულება დამოკიდებულია პროვაიდერი დაწესებულებების მიერ ფაქტიურად შესრულებულ სამუშაოზე.</t>
  </si>
  <si>
    <t>პროგრამის ფარგლებში საერთაშორისო ექსპერტების კონსულტაციების საფუძველზე დიაგნოსტიკის კომპონენტში განხორციელებულმა ცვლილებამ, როგორც მკურნალობაში ჩართვამდე საჭირო კვლევების, ასევე, მონიტორინგის სქემების გამარტივების კუთხით,  გამოიწვია კვლევების ღირებულების შემცირება და აღნიშნული რესურსი მიიმართა ჯანმრთელობის დაცვის სახელმწიფო პროგრამებში წარმოქმნილი აუცილებელი ხარჯების დასაფინანსებლად.</t>
  </si>
  <si>
    <t>გამოყენებული იქნა ჯანმრთელობის დაცვის სახელმწიფო პროგრამებში წარმოქმნილი აუცილებელი  ხარჯების დაფინანსების მიზნით</t>
  </si>
  <si>
    <t>ფაქტიურ შესრულებაში დაფიქსირებულია მ.შ. დონორის მიერ დაფინანსება</t>
  </si>
  <si>
    <t xml:space="preserve">საქართველოს დაზვერვის სამსახურის (შემდგომში – საქართველოს სახელმწიფო უსაფრთხოების სამსახური) სამედიცინო პუნქტისათვის სამედიცინო მოწყობილობების შესყიდვის მიზნით ელექტრონული ტენდერი უშედეგოდ დამთავრდა. </t>
  </si>
  <si>
    <t xml:space="preserve">შპს "რეგიონული ჯანდაცვის ცენტრის“ მართვაში არსებული ლანჩხუთის სამედიცინო დაწესებულების ფუნქციონირებისათვის საჭირო რენტგენოგრაფიული სისტემის შესყიდვის მიზნით ელექტრონული ტენდერი უშედეგოდ დამთავრდა. </t>
  </si>
  <si>
    <t>სსიპ-საგანგებო სიტუაციების კოორდინაციისა და გადაუდებელი დახმარების ცენტრის 17 ადმინისტრაციულ ერთეულში ოფისის  აღჭურვისათვის (ავეჯით, საოჯახო ტექნიკითა და ინვენტარით) სატენდერო პროცედურებისათვის საჭირო არასაკმარისი დროის გამო ვერ განხორციელდა აღნიშნული ღონისძიება, ტენდერი არ გამოცხადდა.</t>
  </si>
  <si>
    <t>ზუგდიდის მუნიციპალიტეტის, სოფელ რუხში მშენებარე მრავალპროფილიანი საუნივერსიტეტო კლინიკის სამშენებლო სამუშაოები (ნაწილობრივი დაფინანსება) მიმწოდებლის მიერ ნაკისრი ვალდებულების დაგვიანებით შესრულების შედეგად არ დაფინანსდა სრულად;
საქართველოს შინაგან საქმეთა სამინისტროს  საჭიროებისთვის გარდაბნის მუნიციპალიტეტის სოფელ კრწანისში (იაღლუჯი) გადაუდებელი სამედიცინო დახმარების პუნქტისათვის სამედიცინო მოწყობილობების შესყიდვის მიზნით გამოცხადებული ტენდერი დასრულდა უარყოფითი შედეგით. 
საქართველოს დაზვერვის სამსახურის (შემდგომში – საქართველოს სახელმწიფო უსაფრთხოების სამსახური) სამედიცინო პუნქტისათვის სამედიცინო მოწყობილობების შესყიდვის მიზნით ელექტრონული ტენდერი უშედეგოდ დამთავრდა. 
შპს "რეგიონული ჯანდაცვის ცენტრის“ მართვაში არსებული ლანჩხუთის სამედიცინო დაწესებულების ფუნქციონირებისათვის საჭირო რენტგენოგრაფიული სისტემის შესყიდვის მიზნით ელექტრონული ტენდერი უშედეგოდ დამთავრდა. 
სსიპ-საგანგებო სიტუაციების კოორდინაციისა და გადაუდებელი დახმარების ცენტრის 17 ადმინისტრაციულ ერთეულში ოფისის  აღჭურვისათვის (ავეჯით, საოჯახო ტექნიკითა და ინვენტარით) სატენდერო პროცედურებისათვის საჭირო არასაკმარისი დროის გამო ვერ განხორციელდა აღნიშნული ღონისძიება, ტენდერი არ გამოცხადდა.</t>
  </si>
  <si>
    <t>„შრომის ბაზრის ანალიზის, ინფორმაციული სისტემის დანერგვა/განვითარების პროგრამას“ 2017 წლის ივნისიდან ახორციელებს საქართველოს ეკონომიკისა და მდგრადი განვითარების სამინისტრო.
სამინისტროს მიერ მომზადებული და საქართველოს მთავრობის მიერ საქართველოს პარლამენტში ინიცირებულია „შრომის უსაფრთხოების შესახებ“ საქართველოს კანონის პროექტი, რომელიც ითვალისწინებს შრომის პირობების ინსპექტირების დეპარტამენტის მანდატის გაზრდასა და ინსპექტირების ნებაყოფლობითი ხასიათის სავალდებულოდ შეცვლას. კანონპროექტის მიღება, არსებული აზრთა სხვადასხვაობის გამო, შეყოვნდა. ყოველივე აღნიშნულმა კი, ზეგავლენა მოახდინა შესამოწმებელი საწარმოების რაოდენობაზე და სამივლინებო თანხების ათვისებაზე. შესაბამისად, „შრომის პირობების ინსპექტირება“ პროგრამის აუთვისებელი თანხის ოდენობა გადანაწილდა ჯანმრთელობის დაცვის სახელმწიფო პროგრამებში წარმოქმნილი აუცილებელი ხარჯების დასაფინანსებლად.</t>
  </si>
  <si>
    <t>პროგრამა ამოქმედდა აპრილიდან</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</si>
</sst>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0.0"/>
    <numFmt numFmtId="169" formatCode="0.0%"/>
  </numFmts>
  <fonts count="13" x14ac:knownFonts="1">
    <font>
      <sz val="11"/>
      <color rgb="FF000000"/>
      <name val="Calibri"/>
      <family val="2"/>
      <scheme val="minor"/>
    </font>
    <font>
      <sz val="10"/>
      <color theme="1"/>
      <name val="Arial"/>
      <family val="2"/>
    </font>
    <font>
      <sz val="11"/>
      <name val="Calibri"/>
      <family val="2"/>
    </font>
    <font>
      <sz val="11"/>
      <color rgb="FF000000"/>
      <name val="Calibri"/>
      <family val="2"/>
      <scheme val="minor"/>
    </font>
    <font>
      <b/>
      <sz val="6"/>
      <color rgb="FF000000"/>
      <name val="Sylfaen"/>
      <family val="1"/>
    </font>
    <font>
      <b/>
      <sz val="11"/>
      <color rgb="FF000000"/>
      <name val="Sylfaen"/>
      <family val="1"/>
    </font>
    <font>
      <b/>
      <sz val="10"/>
      <color rgb="FF000000"/>
      <name val="Sylfaen"/>
      <family val="1"/>
    </font>
    <font>
      <sz val="10"/>
      <color rgb="FF000000"/>
      <name val="Sylfaen"/>
      <family val="1"/>
    </font>
    <font>
      <b/>
      <sz val="12"/>
      <color rgb="FF000000"/>
      <name val="Sylfaen"/>
      <family val="1"/>
    </font>
    <font>
      <sz val="10"/>
      <color rgb="FF1E1E96"/>
      <name val="Sylfaen"/>
      <family val="1"/>
    </font>
    <font>
      <sz val="10"/>
      <color rgb="FF86008A"/>
      <name val="Sylfaen"/>
      <family val="1"/>
    </font>
    <font>
      <sz val="10"/>
      <name val="Arial"/>
      <family val="2"/>
    </font>
    <font>
      <sz val="11"/>
      <color rgb="FF000000"/>
      <name val="Sylfaen"/>
      <family val="1"/>
      <charset val="204"/>
    </font>
  </fonts>
  <fills count="4">
    <fill>
      <patternFill patternType="none"/>
    </fill>
    <fill>
      <patternFill patternType="gray125"/>
    </fill>
    <fill>
      <patternFill patternType="solid">
        <fgColor rgb="FFFFFF00"/>
        <bgColor indexed="64"/>
      </patternFill>
    </fill>
    <fill>
      <patternFill patternType="solid">
        <fgColor theme="8" tint="0.39997558519241921"/>
        <bgColor indexed="64"/>
      </patternFill>
    </fill>
  </fills>
  <borders count="5">
    <border>
      <left/>
      <right/>
      <top/>
      <bottom/>
      <diagonal/>
    </border>
    <border>
      <left style="thin">
        <color rgb="FFD3D3D3"/>
      </left>
      <right style="thin">
        <color rgb="FFD3D3D3"/>
      </right>
      <top style="thin">
        <color rgb="FFD3D3D3"/>
      </top>
      <bottom style="thin">
        <color rgb="FFD3D3D3"/>
      </bottom>
      <diagonal/>
    </border>
    <border>
      <left style="thin">
        <color rgb="FFD3D3D3"/>
      </left>
      <right style="thin">
        <color rgb="FFD3D3D3"/>
      </right>
      <top style="thin">
        <color rgb="FFD3D3D3"/>
      </top>
      <bottom style="double">
        <color rgb="FFD3D3D3"/>
      </bottom>
      <diagonal/>
    </border>
    <border>
      <left style="thin">
        <color rgb="FFD3D3D3"/>
      </left>
      <right style="thin">
        <color rgb="FFD3D3D3"/>
      </right>
      <top/>
      <bottom/>
      <diagonal/>
    </border>
    <border>
      <left style="thin">
        <color indexed="9"/>
      </left>
      <right style="thin">
        <color indexed="9"/>
      </right>
      <top/>
      <bottom/>
      <diagonal/>
    </border>
  </borders>
  <cellStyleXfs count="9">
    <xf numFmtId="0" fontId="0" fillId="0" borderId="0"/>
    <xf numFmtId="9"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11" fillId="0" borderId="0"/>
    <xf numFmtId="9" fontId="3" fillId="0" borderId="0" applyFont="0" applyFill="0" applyBorder="0" applyAlignment="0" applyProtection="0"/>
    <xf numFmtId="9" fontId="11" fillId="0" borderId="0" applyFont="0" applyFill="0" applyBorder="0" applyAlignment="0" applyProtection="0"/>
  </cellStyleXfs>
  <cellXfs count="29">
    <xf numFmtId="0" fontId="2" fillId="0" borderId="0" xfId="0" applyFont="1" applyFill="1" applyBorder="1"/>
    <xf numFmtId="0" fontId="2" fillId="0" borderId="0" xfId="0" applyFont="1" applyFill="1" applyBorder="1"/>
    <xf numFmtId="0" fontId="5" fillId="0" borderId="1" xfId="0" applyNumberFormat="1" applyFont="1" applyFill="1" applyBorder="1" applyAlignment="1">
      <alignment horizontal="center" vertical="center" wrapText="1" readingOrder="1"/>
    </xf>
    <xf numFmtId="0" fontId="6" fillId="0" borderId="1" xfId="0" applyNumberFormat="1" applyFont="1" applyFill="1" applyBorder="1" applyAlignment="1">
      <alignment horizontal="center" vertical="center" wrapText="1" readingOrder="1"/>
    </xf>
    <xf numFmtId="169" fontId="5" fillId="0" borderId="2" xfId="0" applyNumberFormat="1" applyFont="1" applyFill="1" applyBorder="1" applyAlignment="1">
      <alignment horizontal="center" vertical="center" wrapText="1"/>
    </xf>
    <xf numFmtId="169" fontId="5" fillId="0" borderId="2" xfId="1" applyNumberFormat="1" applyFont="1" applyFill="1" applyBorder="1" applyAlignment="1">
      <alignment horizontal="center" vertical="center" wrapText="1"/>
    </xf>
    <xf numFmtId="168" fontId="5" fillId="0" borderId="2" xfId="0" applyNumberFormat="1" applyFont="1" applyFill="1" applyBorder="1" applyAlignment="1">
      <alignment horizontal="center" vertical="center" wrapText="1"/>
    </xf>
    <xf numFmtId="0" fontId="2" fillId="0" borderId="0" xfId="0" applyFont="1" applyFill="1" applyBorder="1" applyAlignment="1">
      <alignment horizontal="center" vertical="center"/>
    </xf>
    <xf numFmtId="0" fontId="8" fillId="0" borderId="2" xfId="0" applyNumberFormat="1" applyFont="1" applyFill="1" applyBorder="1" applyAlignment="1">
      <alignment horizontal="center" vertical="center" wrapText="1" readingOrder="1"/>
    </xf>
    <xf numFmtId="0" fontId="5" fillId="0" borderId="2" xfId="0" applyNumberFormat="1" applyFont="1" applyFill="1" applyBorder="1" applyAlignment="1">
      <alignment horizontal="center" vertical="center" wrapText="1" readingOrder="1"/>
    </xf>
    <xf numFmtId="0" fontId="4" fillId="0" borderId="1" xfId="0" applyNumberFormat="1" applyFont="1" applyFill="1" applyBorder="1" applyAlignment="1">
      <alignment horizontal="center" vertical="center" wrapText="1" readingOrder="1"/>
    </xf>
    <xf numFmtId="0" fontId="2" fillId="2" borderId="0" xfId="0" applyFont="1" applyFill="1" applyBorder="1" applyAlignment="1">
      <alignment horizontal="center" vertical="center"/>
    </xf>
    <xf numFmtId="0" fontId="8" fillId="2" borderId="2" xfId="0" applyNumberFormat="1" applyFont="1" applyFill="1" applyBorder="1" applyAlignment="1">
      <alignment horizontal="center" vertical="center" wrapText="1" readingOrder="1"/>
    </xf>
    <xf numFmtId="0" fontId="5" fillId="2" borderId="2" xfId="0" applyNumberFormat="1" applyFont="1" applyFill="1" applyBorder="1" applyAlignment="1">
      <alignment horizontal="center" vertical="center" wrapText="1" readingOrder="1"/>
    </xf>
    <xf numFmtId="168" fontId="5" fillId="2" borderId="2" xfId="0" applyNumberFormat="1" applyFont="1" applyFill="1" applyBorder="1" applyAlignment="1">
      <alignment horizontal="center" vertical="center" wrapText="1"/>
    </xf>
    <xf numFmtId="169" fontId="5" fillId="2" borderId="2" xfId="0" applyNumberFormat="1" applyFont="1" applyFill="1" applyBorder="1" applyAlignment="1">
      <alignment horizontal="center" vertical="center" wrapText="1"/>
    </xf>
    <xf numFmtId="169" fontId="5" fillId="2" borderId="2" xfId="1" applyNumberFormat="1" applyFont="1" applyFill="1" applyBorder="1" applyAlignment="1">
      <alignment horizontal="center" vertical="center" wrapText="1"/>
    </xf>
    <xf numFmtId="0" fontId="2" fillId="2" borderId="0" xfId="0" applyFont="1" applyFill="1" applyBorder="1"/>
    <xf numFmtId="0" fontId="7" fillId="2" borderId="3" xfId="0" applyNumberFormat="1" applyFont="1" applyFill="1" applyBorder="1" applyAlignment="1">
      <alignment horizontal="center" vertical="center" wrapText="1" readingOrder="1"/>
    </xf>
    <xf numFmtId="0" fontId="9" fillId="2" borderId="4" xfId="0" applyFont="1" applyFill="1" applyBorder="1" applyAlignment="1" applyProtection="1">
      <alignment horizontal="left" vertical="center" wrapText="1" indent="1" readingOrder="1"/>
      <protection locked="0"/>
    </xf>
    <xf numFmtId="168" fontId="9" fillId="2" borderId="3" xfId="0" applyNumberFormat="1" applyFont="1" applyFill="1" applyBorder="1" applyAlignment="1">
      <alignment horizontal="center" vertical="center" wrapText="1"/>
    </xf>
    <xf numFmtId="169" fontId="9" fillId="2" borderId="3" xfId="1" applyNumberFormat="1" applyFont="1" applyFill="1" applyBorder="1" applyAlignment="1">
      <alignment horizontal="center" vertical="center" wrapText="1"/>
    </xf>
    <xf numFmtId="0" fontId="10" fillId="2" borderId="3" xfId="0" applyNumberFormat="1" applyFont="1" applyFill="1" applyBorder="1" applyAlignment="1">
      <alignment vertical="center" wrapText="1" indent="2" readingOrder="1"/>
    </xf>
    <xf numFmtId="168" fontId="10" fillId="2" borderId="3" xfId="0" applyNumberFormat="1" applyFont="1" applyFill="1" applyBorder="1" applyAlignment="1">
      <alignment horizontal="center" vertical="center" wrapText="1"/>
    </xf>
    <xf numFmtId="169" fontId="10" fillId="2" borderId="3" xfId="1" applyNumberFormat="1" applyFont="1" applyFill="1" applyBorder="1" applyAlignment="1">
      <alignment horizontal="center" vertical="center" wrapText="1"/>
    </xf>
    <xf numFmtId="0" fontId="8" fillId="3" borderId="2" xfId="0" applyNumberFormat="1" applyFont="1" applyFill="1" applyBorder="1" applyAlignment="1">
      <alignment horizontal="center" vertical="center" wrapText="1" readingOrder="1"/>
    </xf>
    <xf numFmtId="168" fontId="12" fillId="0" borderId="2" xfId="0" applyNumberFormat="1" applyFont="1" applyFill="1" applyBorder="1" applyAlignment="1">
      <alignment horizontal="center" vertical="center" wrapText="1"/>
    </xf>
    <xf numFmtId="0" fontId="12" fillId="0" borderId="0" xfId="0" applyFont="1" applyFill="1" applyBorder="1" applyAlignment="1">
      <alignment horizontal="justify" vertical="center"/>
    </xf>
    <xf numFmtId="0" fontId="12" fillId="0" borderId="0" xfId="0" applyFont="1" applyFill="1" applyBorder="1" applyAlignment="1">
      <alignment horizontal="justify" vertical="center" wrapText="1"/>
    </xf>
  </cellXfs>
  <cellStyles count="9">
    <cellStyle name="Comma" xfId="4"/>
    <cellStyle name="Comma [0]" xfId="5"/>
    <cellStyle name="Currency" xfId="2"/>
    <cellStyle name="Currency [0]" xfId="3"/>
    <cellStyle name="Normal" xfId="0" builtinId="0"/>
    <cellStyle name="Normal 2" xfId="6"/>
    <cellStyle name="Percent" xfId="1"/>
    <cellStyle name="Percent 2" xfId="7"/>
    <cellStyle name="Percent 2 2" xfId="8"/>
  </cellStyles>
  <dxfs count="1">
    <dxf>
      <fill>
        <patternFill patternType="none">
          <fgColor indexed="64"/>
          <bgColor indexed="65"/>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pageSetUpPr fitToPage="1"/>
  </sheetPr>
  <dimension ref="A1:J3558"/>
  <sheetViews>
    <sheetView showGridLines="0" tabSelected="1" view="pageBreakPreview" zoomScale="80" zoomScaleNormal="115" zoomScaleSheetLayoutView="80" workbookViewId="0">
      <pane xSplit="3" ySplit="2" topLeftCell="D3" activePane="bottomRight" state="frozen"/>
      <selection pane="topRight" activeCell="C1" sqref="C1"/>
      <selection pane="bottomLeft" activeCell="A6" sqref="A6"/>
      <selection pane="bottomRight" activeCell="J2773" sqref="J2773"/>
    </sheetView>
  </sheetViews>
  <sheetFormatPr defaultColWidth="9.140625" defaultRowHeight="15" x14ac:dyDescent="0.25"/>
  <cols>
    <col min="1" max="1" width="9.140625" style="1"/>
    <col min="2" max="2" width="13.7109375" style="1" customWidth="1"/>
    <col min="3" max="3" width="61.7109375" style="1" customWidth="1"/>
    <col min="4" max="4" width="16.7109375" style="1" customWidth="1"/>
    <col min="5" max="6" width="15.85546875" style="1" customWidth="1"/>
    <col min="7" max="8" width="14.140625" style="1" customWidth="1"/>
    <col min="9" max="9" width="89.140625" style="1" customWidth="1"/>
    <col min="10" max="10" width="56.85546875" style="1" customWidth="1"/>
    <col min="11" max="16384" width="9.140625" style="1"/>
  </cols>
  <sheetData>
    <row r="1" spans="1:10" ht="10.9" customHeight="1" x14ac:dyDescent="0.25"/>
    <row r="2" spans="1:10" ht="57" customHeight="1" x14ac:dyDescent="0.25">
      <c r="B2" s="10" t="s">
        <v>1602</v>
      </c>
      <c r="C2" s="2" t="s">
        <v>3</v>
      </c>
      <c r="D2" s="2" t="s">
        <v>1</v>
      </c>
      <c r="E2" s="2" t="s">
        <v>2</v>
      </c>
      <c r="F2" s="2" t="s">
        <v>1603</v>
      </c>
      <c r="G2" s="2" t="s">
        <v>1606</v>
      </c>
      <c r="H2" s="3" t="s">
        <v>1607</v>
      </c>
      <c r="I2" s="2" t="s">
        <v>1604</v>
      </c>
      <c r="J2" s="2" t="s">
        <v>1605</v>
      </c>
    </row>
    <row r="3" spans="1:10" s="17" customFormat="1" ht="30.75" hidden="1" thickBot="1" x14ac:dyDescent="0.3">
      <c r="A3" s="11" t="str">
        <f t="shared" ref="A3:A9" si="0">IF(OR(D3&lt;&gt;0,E3&lt;&gt;0,F3&lt;&gt;0),"a","b")</f>
        <v>a</v>
      </c>
      <c r="B3" s="12" t="s">
        <v>16</v>
      </c>
      <c r="C3" s="13" t="s">
        <v>15</v>
      </c>
      <c r="D3" s="14">
        <v>1800</v>
      </c>
      <c r="E3" s="14">
        <v>1898.9180000000001</v>
      </c>
      <c r="F3" s="14">
        <v>1892.53386</v>
      </c>
      <c r="G3" s="15">
        <f t="shared" ref="G3:G10" si="1">E3/D3</f>
        <v>1.0549544444444445</v>
      </c>
      <c r="H3" s="16">
        <f t="shared" ref="H3:H10" si="2">F3/E3</f>
        <v>0.99663801175195554</v>
      </c>
      <c r="I3" s="14" t="str">
        <f t="shared" ref="I3:I10" si="3">IF(OR(G3-100%&gt;=30%,100%-G3&gt;=30%),"1","0")</f>
        <v>0</v>
      </c>
      <c r="J3" s="14" t="str">
        <f t="shared" ref="J3:J10" si="4">IF(OR(H3-100%&gt;=15%,100%-H3&gt;=15%),"1","0")</f>
        <v>0</v>
      </c>
    </row>
    <row r="4" spans="1:10" s="17" customFormat="1" hidden="1" x14ac:dyDescent="0.25">
      <c r="A4" s="11" t="str">
        <f t="shared" si="0"/>
        <v>a</v>
      </c>
      <c r="B4" s="18" t="s">
        <v>0</v>
      </c>
      <c r="C4" s="19" t="s">
        <v>4</v>
      </c>
      <c r="D4" s="20">
        <v>1782</v>
      </c>
      <c r="E4" s="20">
        <v>1872.98</v>
      </c>
      <c r="F4" s="20">
        <v>1866.59628</v>
      </c>
      <c r="H4" s="21"/>
    </row>
    <row r="5" spans="1:10" s="17" customFormat="1" hidden="1" x14ac:dyDescent="0.25">
      <c r="A5" s="11" t="str">
        <f t="shared" si="0"/>
        <v>a</v>
      </c>
      <c r="B5" s="18" t="s">
        <v>0</v>
      </c>
      <c r="C5" s="22" t="s">
        <v>5</v>
      </c>
      <c r="D5" s="23">
        <v>1340</v>
      </c>
      <c r="E5" s="23">
        <v>1339</v>
      </c>
      <c r="F5" s="23">
        <v>1338.8926799999999</v>
      </c>
      <c r="H5" s="24"/>
    </row>
    <row r="6" spans="1:10" s="17" customFormat="1" hidden="1" x14ac:dyDescent="0.25">
      <c r="A6" s="11" t="str">
        <f t="shared" si="0"/>
        <v>a</v>
      </c>
      <c r="B6" s="18" t="s">
        <v>0</v>
      </c>
      <c r="C6" s="22" t="s">
        <v>6</v>
      </c>
      <c r="D6" s="23">
        <v>431</v>
      </c>
      <c r="E6" s="23">
        <v>498.98</v>
      </c>
      <c r="F6" s="23">
        <v>493.98554999999999</v>
      </c>
      <c r="H6" s="24"/>
    </row>
    <row r="7" spans="1:10" s="17" customFormat="1" hidden="1" x14ac:dyDescent="0.25">
      <c r="A7" s="11" t="str">
        <f t="shared" si="0"/>
        <v>a</v>
      </c>
      <c r="B7" s="18" t="s">
        <v>0</v>
      </c>
      <c r="C7" s="22" t="s">
        <v>10</v>
      </c>
      <c r="D7" s="23">
        <v>3</v>
      </c>
      <c r="E7" s="23">
        <v>27</v>
      </c>
      <c r="F7" s="23">
        <v>27</v>
      </c>
      <c r="H7" s="24"/>
    </row>
    <row r="8" spans="1:10" s="17" customFormat="1" hidden="1" x14ac:dyDescent="0.25">
      <c r="A8" s="11" t="str">
        <f t="shared" si="0"/>
        <v>a</v>
      </c>
      <c r="B8" s="18" t="s">
        <v>0</v>
      </c>
      <c r="C8" s="22" t="s">
        <v>11</v>
      </c>
      <c r="D8" s="23">
        <v>8</v>
      </c>
      <c r="E8" s="23">
        <v>8</v>
      </c>
      <c r="F8" s="23">
        <v>6.7180499999999999</v>
      </c>
      <c r="H8" s="24"/>
    </row>
    <row r="9" spans="1:10" s="17" customFormat="1" hidden="1" x14ac:dyDescent="0.25">
      <c r="A9" s="11" t="str">
        <f t="shared" si="0"/>
        <v>a</v>
      </c>
      <c r="B9" s="18" t="s">
        <v>0</v>
      </c>
      <c r="C9" s="19" t="s">
        <v>12</v>
      </c>
      <c r="D9" s="20">
        <v>18</v>
      </c>
      <c r="E9" s="20">
        <v>25.937999999999999</v>
      </c>
      <c r="F9" s="20">
        <v>25.937580000000001</v>
      </c>
      <c r="H9" s="21"/>
    </row>
    <row r="10" spans="1:10" s="17" customFormat="1" ht="18.75" hidden="1" thickBot="1" x14ac:dyDescent="0.3">
      <c r="A10" s="11" t="str">
        <f t="shared" ref="A10:A39" si="5">IF(OR(D10&lt;&gt;0,E10&lt;&gt;0,F10&lt;&gt;0),"a","b")</f>
        <v>a</v>
      </c>
      <c r="B10" s="12" t="s">
        <v>18</v>
      </c>
      <c r="C10" s="13" t="s">
        <v>17</v>
      </c>
      <c r="D10" s="14">
        <v>15822</v>
      </c>
      <c r="E10" s="14">
        <v>18549.129120000001</v>
      </c>
      <c r="F10" s="14">
        <v>17940.398449999997</v>
      </c>
      <c r="G10" s="15">
        <f t="shared" si="1"/>
        <v>1.172363109594236</v>
      </c>
      <c r="H10" s="16">
        <f t="shared" si="2"/>
        <v>0.96718278976538796</v>
      </c>
      <c r="I10" s="14" t="str">
        <f t="shared" si="3"/>
        <v>0</v>
      </c>
      <c r="J10" s="14" t="str">
        <f t="shared" si="4"/>
        <v>0</v>
      </c>
    </row>
    <row r="11" spans="1:10" s="17" customFormat="1" hidden="1" x14ac:dyDescent="0.25">
      <c r="A11" s="11" t="str">
        <f t="shared" si="5"/>
        <v>a</v>
      </c>
      <c r="B11" s="18" t="s">
        <v>0</v>
      </c>
      <c r="C11" s="19" t="s">
        <v>4</v>
      </c>
      <c r="D11" s="20">
        <v>15118</v>
      </c>
      <c r="E11" s="20">
        <v>17989.725119999999</v>
      </c>
      <c r="F11" s="20">
        <v>17599.196779999998</v>
      </c>
      <c r="H11" s="21"/>
    </row>
    <row r="12" spans="1:10" s="17" customFormat="1" hidden="1" x14ac:dyDescent="0.25">
      <c r="A12" s="11" t="str">
        <f t="shared" si="5"/>
        <v>a</v>
      </c>
      <c r="B12" s="18" t="s">
        <v>0</v>
      </c>
      <c r="C12" s="22" t="s">
        <v>5</v>
      </c>
      <c r="D12" s="23">
        <v>7428</v>
      </c>
      <c r="E12" s="23">
        <v>6808.05</v>
      </c>
      <c r="F12" s="23">
        <v>6632.2851499999997</v>
      </c>
      <c r="H12" s="24"/>
    </row>
    <row r="13" spans="1:10" s="17" customFormat="1" hidden="1" x14ac:dyDescent="0.25">
      <c r="A13" s="11" t="str">
        <f t="shared" si="5"/>
        <v>a</v>
      </c>
      <c r="B13" s="18" t="s">
        <v>0</v>
      </c>
      <c r="C13" s="22" t="s">
        <v>6</v>
      </c>
      <c r="D13" s="23">
        <v>7535</v>
      </c>
      <c r="E13" s="23">
        <v>11026.67512</v>
      </c>
      <c r="F13" s="23">
        <v>10850.371140000001</v>
      </c>
      <c r="H13" s="24"/>
    </row>
    <row r="14" spans="1:10" s="17" customFormat="1" hidden="1" x14ac:dyDescent="0.25">
      <c r="A14" s="11" t="str">
        <f t="shared" si="5"/>
        <v>a</v>
      </c>
      <c r="B14" s="18" t="s">
        <v>0</v>
      </c>
      <c r="C14" s="22" t="s">
        <v>10</v>
      </c>
      <c r="D14" s="23">
        <v>100</v>
      </c>
      <c r="E14" s="23">
        <v>100</v>
      </c>
      <c r="F14" s="23">
        <v>77.146630000000002</v>
      </c>
      <c r="H14" s="24"/>
    </row>
    <row r="15" spans="1:10" s="17" customFormat="1" hidden="1" x14ac:dyDescent="0.25">
      <c r="A15" s="11" t="str">
        <f t="shared" si="5"/>
        <v>a</v>
      </c>
      <c r="B15" s="18" t="s">
        <v>0</v>
      </c>
      <c r="C15" s="22" t="s">
        <v>11</v>
      </c>
      <c r="D15" s="23">
        <v>55</v>
      </c>
      <c r="E15" s="23">
        <v>55</v>
      </c>
      <c r="F15" s="23">
        <v>39.393859999999997</v>
      </c>
      <c r="H15" s="24"/>
    </row>
    <row r="16" spans="1:10" s="17" customFormat="1" hidden="1" x14ac:dyDescent="0.25">
      <c r="A16" s="11" t="str">
        <f t="shared" si="5"/>
        <v>a</v>
      </c>
      <c r="B16" s="18" t="s">
        <v>0</v>
      </c>
      <c r="C16" s="19" t="s">
        <v>12</v>
      </c>
      <c r="D16" s="20">
        <v>704</v>
      </c>
      <c r="E16" s="20">
        <v>554</v>
      </c>
      <c r="F16" s="20">
        <v>336.96438000000001</v>
      </c>
      <c r="H16" s="21"/>
    </row>
    <row r="17" spans="1:10" s="17" customFormat="1" hidden="1" x14ac:dyDescent="0.25">
      <c r="A17" s="11" t="str">
        <f t="shared" si="5"/>
        <v>a</v>
      </c>
      <c r="B17" s="18" t="s">
        <v>0</v>
      </c>
      <c r="C17" s="19" t="s">
        <v>14</v>
      </c>
      <c r="D17" s="20">
        <v>0</v>
      </c>
      <c r="E17" s="20">
        <v>5.4039999999999999</v>
      </c>
      <c r="F17" s="20">
        <v>4.2372899999999998</v>
      </c>
      <c r="H17" s="21"/>
    </row>
    <row r="18" spans="1:10" s="17" customFormat="1" ht="18.75" hidden="1" thickBot="1" x14ac:dyDescent="0.3">
      <c r="A18" s="11" t="str">
        <f t="shared" si="5"/>
        <v>a</v>
      </c>
      <c r="B18" s="12" t="s">
        <v>19</v>
      </c>
      <c r="C18" s="13" t="s">
        <v>20</v>
      </c>
      <c r="D18" s="14">
        <v>678</v>
      </c>
      <c r="E18" s="14">
        <v>368</v>
      </c>
      <c r="F18" s="14">
        <v>331.29478999999998</v>
      </c>
      <c r="G18" s="15">
        <f t="shared" ref="G18:G35" si="6">E18/D18</f>
        <v>0.54277286135693215</v>
      </c>
      <c r="H18" s="16">
        <f t="shared" ref="H18:H35" si="7">F18/E18</f>
        <v>0.90025758152173907</v>
      </c>
      <c r="I18" s="14" t="str">
        <f t="shared" ref="I18:I35" si="8">IF(OR(G18-100%&gt;=30%,100%-G18&gt;=30%),"1","0")</f>
        <v>1</v>
      </c>
      <c r="J18" s="14" t="str">
        <f t="shared" ref="J18:J35" si="9">IF(OR(H18-100%&gt;=15%,100%-H18&gt;=15%),"1","0")</f>
        <v>0</v>
      </c>
    </row>
    <row r="19" spans="1:10" s="17" customFormat="1" hidden="1" x14ac:dyDescent="0.25">
      <c r="A19" s="11" t="str">
        <f t="shared" si="5"/>
        <v>a</v>
      </c>
      <c r="B19" s="18" t="s">
        <v>0</v>
      </c>
      <c r="C19" s="19" t="s">
        <v>4</v>
      </c>
      <c r="D19" s="20">
        <v>678</v>
      </c>
      <c r="E19" s="20">
        <v>368</v>
      </c>
      <c r="F19" s="20">
        <v>331.29478999999998</v>
      </c>
      <c r="H19" s="21"/>
    </row>
    <row r="20" spans="1:10" s="17" customFormat="1" hidden="1" x14ac:dyDescent="0.25">
      <c r="A20" s="11" t="str">
        <f t="shared" si="5"/>
        <v>a</v>
      </c>
      <c r="B20" s="18" t="s">
        <v>0</v>
      </c>
      <c r="C20" s="22" t="s">
        <v>5</v>
      </c>
      <c r="D20" s="23">
        <v>630</v>
      </c>
      <c r="E20" s="23">
        <v>317.25</v>
      </c>
      <c r="F20" s="23">
        <v>291.30736999999999</v>
      </c>
      <c r="H20" s="24"/>
    </row>
    <row r="21" spans="1:10" s="17" customFormat="1" hidden="1" x14ac:dyDescent="0.25">
      <c r="A21" s="11" t="str">
        <f t="shared" si="5"/>
        <v>a</v>
      </c>
      <c r="B21" s="18" t="s">
        <v>0</v>
      </c>
      <c r="C21" s="22" t="s">
        <v>6</v>
      </c>
      <c r="D21" s="23">
        <v>45</v>
      </c>
      <c r="E21" s="23">
        <v>35</v>
      </c>
      <c r="F21" s="23">
        <v>24.98742</v>
      </c>
      <c r="H21" s="24"/>
    </row>
    <row r="22" spans="1:10" s="17" customFormat="1" hidden="1" x14ac:dyDescent="0.25">
      <c r="A22" s="11" t="str">
        <f t="shared" si="5"/>
        <v>a</v>
      </c>
      <c r="B22" s="18" t="s">
        <v>0</v>
      </c>
      <c r="C22" s="22" t="s">
        <v>10</v>
      </c>
      <c r="D22" s="23">
        <v>3</v>
      </c>
      <c r="E22" s="23">
        <v>15.75</v>
      </c>
      <c r="F22" s="23">
        <v>15</v>
      </c>
      <c r="H22" s="24"/>
    </row>
    <row r="23" spans="1:10" s="17" customFormat="1" ht="18.75" hidden="1" thickBot="1" x14ac:dyDescent="0.3">
      <c r="A23" s="11" t="str">
        <f t="shared" si="5"/>
        <v>a</v>
      </c>
      <c r="B23" s="12" t="s">
        <v>21</v>
      </c>
      <c r="C23" s="13" t="s">
        <v>22</v>
      </c>
      <c r="D23" s="14">
        <v>0</v>
      </c>
      <c r="E23" s="14">
        <v>2.95</v>
      </c>
      <c r="F23" s="14">
        <v>2.95</v>
      </c>
      <c r="G23" s="15" t="e">
        <f t="shared" si="6"/>
        <v>#DIV/0!</v>
      </c>
      <c r="H23" s="16">
        <f t="shared" si="7"/>
        <v>1</v>
      </c>
      <c r="I23" s="14" t="e">
        <f t="shared" si="8"/>
        <v>#DIV/0!</v>
      </c>
      <c r="J23" s="14" t="str">
        <f t="shared" si="9"/>
        <v>0</v>
      </c>
    </row>
    <row r="24" spans="1:10" s="17" customFormat="1" hidden="1" x14ac:dyDescent="0.25">
      <c r="A24" s="11" t="str">
        <f t="shared" si="5"/>
        <v>a</v>
      </c>
      <c r="B24" s="18" t="s">
        <v>0</v>
      </c>
      <c r="C24" s="19" t="s">
        <v>4</v>
      </c>
      <c r="D24" s="20">
        <v>0</v>
      </c>
      <c r="E24" s="20">
        <v>2.95</v>
      </c>
      <c r="F24" s="20">
        <v>2.95</v>
      </c>
      <c r="H24" s="21"/>
    </row>
    <row r="25" spans="1:10" s="17" customFormat="1" hidden="1" x14ac:dyDescent="0.25">
      <c r="A25" s="11" t="str">
        <f t="shared" si="5"/>
        <v>a</v>
      </c>
      <c r="B25" s="18" t="s">
        <v>0</v>
      </c>
      <c r="C25" s="22" t="s">
        <v>5</v>
      </c>
      <c r="D25" s="23">
        <v>0</v>
      </c>
      <c r="E25" s="23">
        <v>2.95</v>
      </c>
      <c r="F25" s="23">
        <v>2.95</v>
      </c>
      <c r="H25" s="24"/>
    </row>
    <row r="26" spans="1:10" s="17" customFormat="1" ht="18.75" hidden="1" thickBot="1" x14ac:dyDescent="0.3">
      <c r="A26" s="11" t="str">
        <f t="shared" si="5"/>
        <v>a</v>
      </c>
      <c r="B26" s="12" t="s">
        <v>23</v>
      </c>
      <c r="C26" s="13" t="s">
        <v>24</v>
      </c>
      <c r="D26" s="14">
        <v>14517.2</v>
      </c>
      <c r="E26" s="14">
        <v>14417.2</v>
      </c>
      <c r="F26" s="14">
        <v>14057.112459999997</v>
      </c>
      <c r="G26" s="15">
        <f t="shared" si="6"/>
        <v>0.99311161932053016</v>
      </c>
      <c r="H26" s="16">
        <f t="shared" si="7"/>
        <v>0.9750237535721219</v>
      </c>
      <c r="I26" s="14" t="str">
        <f t="shared" si="8"/>
        <v>0</v>
      </c>
      <c r="J26" s="14" t="str">
        <f t="shared" si="9"/>
        <v>0</v>
      </c>
    </row>
    <row r="27" spans="1:10" s="17" customFormat="1" hidden="1" x14ac:dyDescent="0.25">
      <c r="A27" s="11" t="str">
        <f t="shared" si="5"/>
        <v>a</v>
      </c>
      <c r="B27" s="18" t="s">
        <v>0</v>
      </c>
      <c r="C27" s="19" t="s">
        <v>4</v>
      </c>
      <c r="D27" s="20">
        <v>14267.2</v>
      </c>
      <c r="E27" s="20">
        <v>14096.696900000001</v>
      </c>
      <c r="F27" s="20">
        <v>13640.621329999998</v>
      </c>
      <c r="H27" s="21"/>
    </row>
    <row r="28" spans="1:10" s="17" customFormat="1" hidden="1" x14ac:dyDescent="0.25">
      <c r="A28" s="11" t="str">
        <f t="shared" si="5"/>
        <v>a</v>
      </c>
      <c r="B28" s="18" t="s">
        <v>0</v>
      </c>
      <c r="C28" s="22" t="s">
        <v>5</v>
      </c>
      <c r="D28" s="23">
        <v>11796.2</v>
      </c>
      <c r="E28" s="23">
        <v>11726.2</v>
      </c>
      <c r="F28" s="23">
        <v>11446.127769999999</v>
      </c>
      <c r="H28" s="24"/>
    </row>
    <row r="29" spans="1:10" s="17" customFormat="1" hidden="1" x14ac:dyDescent="0.25">
      <c r="A29" s="11" t="str">
        <f t="shared" si="5"/>
        <v>a</v>
      </c>
      <c r="B29" s="18" t="s">
        <v>0</v>
      </c>
      <c r="C29" s="22" t="s">
        <v>6</v>
      </c>
      <c r="D29" s="23">
        <v>1816</v>
      </c>
      <c r="E29" s="23">
        <v>1751.9969000000001</v>
      </c>
      <c r="F29" s="23">
        <v>1598.0857800000001</v>
      </c>
      <c r="H29" s="24"/>
    </row>
    <row r="30" spans="1:10" s="17" customFormat="1" hidden="1" x14ac:dyDescent="0.25">
      <c r="A30" s="11" t="str">
        <f t="shared" si="5"/>
        <v>a</v>
      </c>
      <c r="B30" s="18" t="s">
        <v>0</v>
      </c>
      <c r="C30" s="22" t="s">
        <v>9</v>
      </c>
      <c r="D30" s="23">
        <v>5</v>
      </c>
      <c r="E30" s="23">
        <v>8.5</v>
      </c>
      <c r="F30" s="23">
        <v>25.16216</v>
      </c>
      <c r="H30" s="24"/>
    </row>
    <row r="31" spans="1:10" s="17" customFormat="1" hidden="1" x14ac:dyDescent="0.25">
      <c r="A31" s="11" t="str">
        <f t="shared" si="5"/>
        <v>a</v>
      </c>
      <c r="B31" s="18" t="s">
        <v>0</v>
      </c>
      <c r="C31" s="22" t="s">
        <v>10</v>
      </c>
      <c r="D31" s="23">
        <v>200</v>
      </c>
      <c r="E31" s="23">
        <v>270</v>
      </c>
      <c r="F31" s="23">
        <v>223.05359000000001</v>
      </c>
      <c r="H31" s="24"/>
    </row>
    <row r="32" spans="1:10" s="17" customFormat="1" hidden="1" x14ac:dyDescent="0.25">
      <c r="A32" s="11" t="str">
        <f t="shared" si="5"/>
        <v>a</v>
      </c>
      <c r="B32" s="18" t="s">
        <v>0</v>
      </c>
      <c r="C32" s="22" t="s">
        <v>11</v>
      </c>
      <c r="D32" s="23">
        <v>450</v>
      </c>
      <c r="E32" s="23">
        <v>340</v>
      </c>
      <c r="F32" s="23">
        <v>348.19203000000005</v>
      </c>
      <c r="H32" s="24"/>
    </row>
    <row r="33" spans="1:10" s="17" customFormat="1" hidden="1" x14ac:dyDescent="0.25">
      <c r="A33" s="11" t="str">
        <f t="shared" si="5"/>
        <v>a</v>
      </c>
      <c r="B33" s="18" t="s">
        <v>0</v>
      </c>
      <c r="C33" s="19" t="s">
        <v>12</v>
      </c>
      <c r="D33" s="20">
        <v>250</v>
      </c>
      <c r="E33" s="20">
        <v>320</v>
      </c>
      <c r="F33" s="20">
        <v>391.71233000000001</v>
      </c>
      <c r="H33" s="21"/>
    </row>
    <row r="34" spans="1:10" s="17" customFormat="1" hidden="1" x14ac:dyDescent="0.25">
      <c r="A34" s="11" t="str">
        <f t="shared" si="5"/>
        <v>a</v>
      </c>
      <c r="B34" s="18" t="s">
        <v>0</v>
      </c>
      <c r="C34" s="19" t="s">
        <v>14</v>
      </c>
      <c r="D34" s="20">
        <v>0</v>
      </c>
      <c r="E34" s="20">
        <v>0.50309999999999999</v>
      </c>
      <c r="F34" s="20">
        <v>24.7788</v>
      </c>
      <c r="H34" s="21"/>
    </row>
    <row r="35" spans="1:10" s="17" customFormat="1" ht="18.75" hidden="1" thickBot="1" x14ac:dyDescent="0.3">
      <c r="A35" s="11" t="str">
        <f t="shared" si="5"/>
        <v>a</v>
      </c>
      <c r="B35" s="12" t="s">
        <v>25</v>
      </c>
      <c r="C35" s="13" t="s">
        <v>26</v>
      </c>
      <c r="D35" s="14">
        <v>0</v>
      </c>
      <c r="E35" s="14">
        <v>100</v>
      </c>
      <c r="F35" s="14">
        <v>99.721679999999992</v>
      </c>
      <c r="G35" s="15" t="e">
        <f t="shared" si="6"/>
        <v>#DIV/0!</v>
      </c>
      <c r="H35" s="16">
        <f t="shared" si="7"/>
        <v>0.9972167999999999</v>
      </c>
      <c r="I35" s="14" t="e">
        <f t="shared" si="8"/>
        <v>#DIV/0!</v>
      </c>
      <c r="J35" s="14" t="str">
        <f t="shared" si="9"/>
        <v>0</v>
      </c>
    </row>
    <row r="36" spans="1:10" s="17" customFormat="1" hidden="1" x14ac:dyDescent="0.25">
      <c r="A36" s="11" t="str">
        <f t="shared" si="5"/>
        <v>a</v>
      </c>
      <c r="B36" s="18" t="s">
        <v>0</v>
      </c>
      <c r="C36" s="19" t="s">
        <v>4</v>
      </c>
      <c r="D36" s="20">
        <v>0</v>
      </c>
      <c r="E36" s="20">
        <v>100</v>
      </c>
      <c r="F36" s="20">
        <v>99.721679999999992</v>
      </c>
      <c r="H36" s="21"/>
    </row>
    <row r="37" spans="1:10" s="17" customFormat="1" hidden="1" x14ac:dyDescent="0.25">
      <c r="A37" s="11" t="str">
        <f t="shared" si="5"/>
        <v>a</v>
      </c>
      <c r="B37" s="18" t="s">
        <v>0</v>
      </c>
      <c r="C37" s="22" t="s">
        <v>5</v>
      </c>
      <c r="D37" s="23">
        <v>0</v>
      </c>
      <c r="E37" s="23">
        <v>70</v>
      </c>
      <c r="F37" s="23">
        <v>69.971419999999995</v>
      </c>
      <c r="H37" s="24"/>
    </row>
    <row r="38" spans="1:10" s="17" customFormat="1" hidden="1" x14ac:dyDescent="0.25">
      <c r="A38" s="11" t="str">
        <f t="shared" si="5"/>
        <v>a</v>
      </c>
      <c r="B38" s="18" t="s">
        <v>0</v>
      </c>
      <c r="C38" s="22" t="s">
        <v>6</v>
      </c>
      <c r="D38" s="23">
        <v>0</v>
      </c>
      <c r="E38" s="23">
        <v>26</v>
      </c>
      <c r="F38" s="23">
        <v>25.750260000000001</v>
      </c>
      <c r="H38" s="24"/>
    </row>
    <row r="39" spans="1:10" s="17" customFormat="1" hidden="1" x14ac:dyDescent="0.25">
      <c r="A39" s="11" t="str">
        <f t="shared" si="5"/>
        <v>a</v>
      </c>
      <c r="B39" s="18" t="s">
        <v>0</v>
      </c>
      <c r="C39" s="22" t="s">
        <v>10</v>
      </c>
      <c r="D39" s="23">
        <v>0</v>
      </c>
      <c r="E39" s="23">
        <v>4</v>
      </c>
      <c r="F39" s="23">
        <v>4</v>
      </c>
      <c r="H39" s="24"/>
    </row>
    <row r="40" spans="1:10" s="17" customFormat="1" ht="18.75" hidden="1" thickBot="1" x14ac:dyDescent="0.3">
      <c r="A40" s="11" t="str">
        <f t="shared" ref="A40:A65" si="10">IF(OR(D40&lt;&gt;0,E40&lt;&gt;0,F40&lt;&gt;0),"a","b")</f>
        <v>a</v>
      </c>
      <c r="B40" s="12" t="s">
        <v>28</v>
      </c>
      <c r="C40" s="13" t="s">
        <v>27</v>
      </c>
      <c r="D40" s="14">
        <v>28120.050000000003</v>
      </c>
      <c r="E40" s="14">
        <v>27855.134999999998</v>
      </c>
      <c r="F40" s="14">
        <v>27625.144690000001</v>
      </c>
      <c r="G40" s="15">
        <f t="shared" ref="G40:G63" si="11">E40/D40</f>
        <v>0.99057914192897933</v>
      </c>
      <c r="H40" s="16">
        <f t="shared" ref="H40:H63" si="12">F40/E40</f>
        <v>0.9917433424752744</v>
      </c>
      <c r="I40" s="14" t="str">
        <f t="shared" ref="I40:I63" si="13">IF(OR(G40-100%&gt;=30%,100%-G40&gt;=30%),"1","0")</f>
        <v>0</v>
      </c>
      <c r="J40" s="14" t="str">
        <f t="shared" ref="J40:J63" si="14">IF(OR(H40-100%&gt;=15%,100%-H40&gt;=15%),"1","0")</f>
        <v>0</v>
      </c>
    </row>
    <row r="41" spans="1:10" s="17" customFormat="1" hidden="1" x14ac:dyDescent="0.25">
      <c r="A41" s="11" t="str">
        <f t="shared" si="10"/>
        <v>a</v>
      </c>
      <c r="B41" s="18" t="s">
        <v>0</v>
      </c>
      <c r="C41" s="19" t="s">
        <v>4</v>
      </c>
      <c r="D41" s="20">
        <v>26762.850000000002</v>
      </c>
      <c r="E41" s="20">
        <v>26353.027999999998</v>
      </c>
      <c r="F41" s="20">
        <v>26101.196619999999</v>
      </c>
      <c r="H41" s="21"/>
    </row>
    <row r="42" spans="1:10" s="17" customFormat="1" hidden="1" x14ac:dyDescent="0.25">
      <c r="A42" s="11" t="str">
        <f t="shared" si="10"/>
        <v>a</v>
      </c>
      <c r="B42" s="18" t="s">
        <v>0</v>
      </c>
      <c r="C42" s="22" t="s">
        <v>5</v>
      </c>
      <c r="D42" s="23">
        <v>17274.45</v>
      </c>
      <c r="E42" s="23">
        <v>17274.45</v>
      </c>
      <c r="F42" s="23">
        <v>17266.784479999998</v>
      </c>
      <c r="H42" s="24"/>
    </row>
    <row r="43" spans="1:10" s="17" customFormat="1" hidden="1" x14ac:dyDescent="0.25">
      <c r="A43" s="11" t="str">
        <f t="shared" si="10"/>
        <v>a</v>
      </c>
      <c r="B43" s="18" t="s">
        <v>0</v>
      </c>
      <c r="C43" s="22" t="s">
        <v>6</v>
      </c>
      <c r="D43" s="23">
        <v>7099.7</v>
      </c>
      <c r="E43" s="23">
        <v>6618.6540000000005</v>
      </c>
      <c r="F43" s="23">
        <v>6487.3246600000002</v>
      </c>
      <c r="H43" s="24"/>
    </row>
    <row r="44" spans="1:10" s="17" customFormat="1" hidden="1" x14ac:dyDescent="0.25">
      <c r="A44" s="11" t="str">
        <f t="shared" si="10"/>
        <v>a</v>
      </c>
      <c r="B44" s="18" t="s">
        <v>0</v>
      </c>
      <c r="C44" s="22" t="s">
        <v>11</v>
      </c>
      <c r="D44" s="23">
        <v>2388.6999999999998</v>
      </c>
      <c r="E44" s="23">
        <v>2459.924</v>
      </c>
      <c r="F44" s="23">
        <v>2347.0874800000001</v>
      </c>
      <c r="H44" s="24"/>
    </row>
    <row r="45" spans="1:10" s="17" customFormat="1" hidden="1" x14ac:dyDescent="0.25">
      <c r="A45" s="11" t="str">
        <f t="shared" si="10"/>
        <v>a</v>
      </c>
      <c r="B45" s="18" t="s">
        <v>0</v>
      </c>
      <c r="C45" s="19" t="s">
        <v>12</v>
      </c>
      <c r="D45" s="20">
        <v>1357.2</v>
      </c>
      <c r="E45" s="20">
        <v>1500.7</v>
      </c>
      <c r="F45" s="20">
        <v>1505.4627899999998</v>
      </c>
      <c r="H45" s="21"/>
    </row>
    <row r="46" spans="1:10" s="17" customFormat="1" hidden="1" x14ac:dyDescent="0.25">
      <c r="A46" s="11" t="str">
        <f t="shared" si="10"/>
        <v>a</v>
      </c>
      <c r="B46" s="18" t="s">
        <v>0</v>
      </c>
      <c r="C46" s="19" t="s">
        <v>14</v>
      </c>
      <c r="D46" s="20">
        <v>0</v>
      </c>
      <c r="E46" s="20">
        <v>1.407</v>
      </c>
      <c r="F46" s="20">
        <v>18.485279999999999</v>
      </c>
      <c r="H46" s="21"/>
    </row>
    <row r="47" spans="1:10" s="17" customFormat="1" ht="30.75" hidden="1" thickBot="1" x14ac:dyDescent="0.3">
      <c r="A47" s="11" t="str">
        <f t="shared" si="10"/>
        <v>a</v>
      </c>
      <c r="B47" s="12" t="s">
        <v>29</v>
      </c>
      <c r="C47" s="13" t="s">
        <v>30</v>
      </c>
      <c r="D47" s="14">
        <v>1030</v>
      </c>
      <c r="E47" s="14">
        <v>1030</v>
      </c>
      <c r="F47" s="14">
        <v>986.19871999999998</v>
      </c>
      <c r="G47" s="15">
        <f t="shared" si="11"/>
        <v>1</v>
      </c>
      <c r="H47" s="16">
        <f t="shared" si="12"/>
        <v>0.95747448543689317</v>
      </c>
      <c r="I47" s="14" t="str">
        <f t="shared" si="13"/>
        <v>0</v>
      </c>
      <c r="J47" s="14" t="str">
        <f t="shared" si="14"/>
        <v>0</v>
      </c>
    </row>
    <row r="48" spans="1:10" s="17" customFormat="1" hidden="1" x14ac:dyDescent="0.25">
      <c r="A48" s="11" t="str">
        <f t="shared" si="10"/>
        <v>a</v>
      </c>
      <c r="B48" s="18" t="s">
        <v>0</v>
      </c>
      <c r="C48" s="19" t="s">
        <v>4</v>
      </c>
      <c r="D48" s="20">
        <v>1030</v>
      </c>
      <c r="E48" s="20">
        <v>1030</v>
      </c>
      <c r="F48" s="20">
        <v>986.19871999999998</v>
      </c>
      <c r="H48" s="21"/>
    </row>
    <row r="49" spans="1:10" s="17" customFormat="1" hidden="1" x14ac:dyDescent="0.25">
      <c r="A49" s="11" t="str">
        <f t="shared" si="10"/>
        <v>a</v>
      </c>
      <c r="B49" s="18" t="s">
        <v>0</v>
      </c>
      <c r="C49" s="22" t="s">
        <v>5</v>
      </c>
      <c r="D49" s="23">
        <v>222.3</v>
      </c>
      <c r="E49" s="23">
        <v>305.8</v>
      </c>
      <c r="F49" s="23">
        <v>296.24599999999998</v>
      </c>
      <c r="H49" s="24"/>
    </row>
    <row r="50" spans="1:10" s="17" customFormat="1" hidden="1" x14ac:dyDescent="0.25">
      <c r="A50" s="11" t="str">
        <f t="shared" si="10"/>
        <v>a</v>
      </c>
      <c r="B50" s="18" t="s">
        <v>0</v>
      </c>
      <c r="C50" s="22" t="s">
        <v>6</v>
      </c>
      <c r="D50" s="23">
        <v>807.7</v>
      </c>
      <c r="E50" s="23">
        <v>724.2</v>
      </c>
      <c r="F50" s="23">
        <v>689.95272</v>
      </c>
      <c r="H50" s="24"/>
    </row>
    <row r="51" spans="1:10" s="17" customFormat="1" ht="30.75" hidden="1" thickBot="1" x14ac:dyDescent="0.3">
      <c r="A51" s="11" t="str">
        <f t="shared" si="10"/>
        <v>a</v>
      </c>
      <c r="B51" s="12" t="s">
        <v>31</v>
      </c>
      <c r="C51" s="13" t="s">
        <v>32</v>
      </c>
      <c r="D51" s="14">
        <v>1981.1</v>
      </c>
      <c r="E51" s="14">
        <v>1995.662</v>
      </c>
      <c r="F51" s="14">
        <v>1953.61464</v>
      </c>
      <c r="G51" s="15">
        <f t="shared" si="11"/>
        <v>1.0073504618646207</v>
      </c>
      <c r="H51" s="16">
        <f t="shared" si="12"/>
        <v>0.97893062051589896</v>
      </c>
      <c r="I51" s="14" t="str">
        <f t="shared" si="13"/>
        <v>0</v>
      </c>
      <c r="J51" s="14" t="str">
        <f t="shared" si="14"/>
        <v>0</v>
      </c>
    </row>
    <row r="52" spans="1:10" s="17" customFormat="1" hidden="1" x14ac:dyDescent="0.25">
      <c r="A52" s="11" t="str">
        <f t="shared" si="10"/>
        <v>a</v>
      </c>
      <c r="B52" s="18" t="s">
        <v>0</v>
      </c>
      <c r="C52" s="19" t="s">
        <v>4</v>
      </c>
      <c r="D52" s="20">
        <v>1981.1</v>
      </c>
      <c r="E52" s="20">
        <v>1995.662</v>
      </c>
      <c r="F52" s="20">
        <v>1953.61464</v>
      </c>
      <c r="H52" s="21"/>
    </row>
    <row r="53" spans="1:10" s="17" customFormat="1" hidden="1" x14ac:dyDescent="0.25">
      <c r="A53" s="11" t="str">
        <f t="shared" si="10"/>
        <v>a</v>
      </c>
      <c r="B53" s="18" t="s">
        <v>0</v>
      </c>
      <c r="C53" s="22" t="s">
        <v>11</v>
      </c>
      <c r="D53" s="23">
        <v>1981.1</v>
      </c>
      <c r="E53" s="23">
        <v>1995.662</v>
      </c>
      <c r="F53" s="23">
        <v>1953.61464</v>
      </c>
      <c r="H53" s="24"/>
    </row>
    <row r="54" spans="1:10" s="17" customFormat="1" ht="30.75" hidden="1" thickBot="1" x14ac:dyDescent="0.3">
      <c r="A54" s="11" t="str">
        <f t="shared" si="10"/>
        <v>a</v>
      </c>
      <c r="B54" s="12" t="s">
        <v>33</v>
      </c>
      <c r="C54" s="13" t="s">
        <v>34</v>
      </c>
      <c r="D54" s="14">
        <v>4190.5</v>
      </c>
      <c r="E54" s="14">
        <v>5419.549</v>
      </c>
      <c r="F54" s="14">
        <v>5212.95</v>
      </c>
      <c r="G54" s="15">
        <f t="shared" si="11"/>
        <v>1.2932941176470589</v>
      </c>
      <c r="H54" s="16">
        <f t="shared" si="12"/>
        <v>0.96187893125424273</v>
      </c>
      <c r="I54" s="14" t="str">
        <f t="shared" si="13"/>
        <v>0</v>
      </c>
      <c r="J54" s="14" t="str">
        <f t="shared" si="14"/>
        <v>0</v>
      </c>
    </row>
    <row r="55" spans="1:10" s="17" customFormat="1" hidden="1" x14ac:dyDescent="0.25">
      <c r="A55" s="11" t="str">
        <f t="shared" si="10"/>
        <v>a</v>
      </c>
      <c r="B55" s="18" t="s">
        <v>0</v>
      </c>
      <c r="C55" s="19" t="s">
        <v>4</v>
      </c>
      <c r="D55" s="20">
        <v>4190.5</v>
      </c>
      <c r="E55" s="20">
        <v>5419.549</v>
      </c>
      <c r="F55" s="20">
        <v>5212.95</v>
      </c>
      <c r="H55" s="21"/>
    </row>
    <row r="56" spans="1:10" s="17" customFormat="1" hidden="1" x14ac:dyDescent="0.25">
      <c r="A56" s="11" t="str">
        <f t="shared" si="10"/>
        <v>a</v>
      </c>
      <c r="B56" s="18" t="s">
        <v>0</v>
      </c>
      <c r="C56" s="22" t="s">
        <v>11</v>
      </c>
      <c r="D56" s="23">
        <v>4190.5</v>
      </c>
      <c r="E56" s="23">
        <v>5419.549</v>
      </c>
      <c r="F56" s="23">
        <v>5212.95</v>
      </c>
      <c r="H56" s="24"/>
    </row>
    <row r="57" spans="1:10" s="17" customFormat="1" ht="30.75" hidden="1" thickBot="1" x14ac:dyDescent="0.3">
      <c r="A57" s="11" t="str">
        <f t="shared" si="10"/>
        <v>a</v>
      </c>
      <c r="B57" s="12" t="s">
        <v>35</v>
      </c>
      <c r="C57" s="13" t="s">
        <v>36</v>
      </c>
      <c r="D57" s="14">
        <v>0</v>
      </c>
      <c r="E57" s="14">
        <v>2219.0459999999998</v>
      </c>
      <c r="F57" s="14">
        <v>2219.0456999999997</v>
      </c>
      <c r="G57" s="15" t="e">
        <f t="shared" si="11"/>
        <v>#DIV/0!</v>
      </c>
      <c r="H57" s="16">
        <f t="shared" si="12"/>
        <v>0.99999986480676828</v>
      </c>
      <c r="I57" s="14" t="e">
        <f t="shared" si="13"/>
        <v>#DIV/0!</v>
      </c>
      <c r="J57" s="14" t="str">
        <f t="shared" si="14"/>
        <v>0</v>
      </c>
    </row>
    <row r="58" spans="1:10" s="17" customFormat="1" hidden="1" x14ac:dyDescent="0.25">
      <c r="A58" s="11" t="str">
        <f t="shared" si="10"/>
        <v>a</v>
      </c>
      <c r="B58" s="18" t="s">
        <v>0</v>
      </c>
      <c r="C58" s="19" t="s">
        <v>4</v>
      </c>
      <c r="D58" s="20">
        <v>0</v>
      </c>
      <c r="E58" s="20">
        <v>2219.0459999999998</v>
      </c>
      <c r="F58" s="20">
        <v>2219.0456999999997</v>
      </c>
      <c r="H58" s="21"/>
    </row>
    <row r="59" spans="1:10" s="17" customFormat="1" hidden="1" x14ac:dyDescent="0.25">
      <c r="A59" s="11" t="str">
        <f t="shared" si="10"/>
        <v>a</v>
      </c>
      <c r="B59" s="18" t="s">
        <v>0</v>
      </c>
      <c r="C59" s="22" t="s">
        <v>11</v>
      </c>
      <c r="D59" s="23">
        <v>0</v>
      </c>
      <c r="E59" s="23">
        <v>2219.0459999999998</v>
      </c>
      <c r="F59" s="23">
        <v>2219.0456999999997</v>
      </c>
      <c r="H59" s="24"/>
    </row>
    <row r="60" spans="1:10" s="17" customFormat="1" ht="18.75" hidden="1" thickBot="1" x14ac:dyDescent="0.3">
      <c r="A60" s="11" t="str">
        <f t="shared" si="10"/>
        <v>a</v>
      </c>
      <c r="B60" s="12" t="s">
        <v>37</v>
      </c>
      <c r="C60" s="13" t="s">
        <v>38</v>
      </c>
      <c r="D60" s="14">
        <v>8523</v>
      </c>
      <c r="E60" s="14">
        <v>9724.2960000000003</v>
      </c>
      <c r="F60" s="14">
        <v>9598.0041700000002</v>
      </c>
      <c r="G60" s="15">
        <f t="shared" si="11"/>
        <v>1.1409475536782823</v>
      </c>
      <c r="H60" s="16">
        <f t="shared" si="12"/>
        <v>0.98701275341680261</v>
      </c>
      <c r="I60" s="14" t="str">
        <f t="shared" si="13"/>
        <v>0</v>
      </c>
      <c r="J60" s="14" t="str">
        <f t="shared" si="14"/>
        <v>0</v>
      </c>
    </row>
    <row r="61" spans="1:10" s="17" customFormat="1" hidden="1" x14ac:dyDescent="0.25">
      <c r="A61" s="11" t="str">
        <f t="shared" si="10"/>
        <v>a</v>
      </c>
      <c r="B61" s="18" t="s">
        <v>0</v>
      </c>
      <c r="C61" s="19" t="s">
        <v>4</v>
      </c>
      <c r="D61" s="20">
        <v>8523</v>
      </c>
      <c r="E61" s="20">
        <v>9724.2960000000003</v>
      </c>
      <c r="F61" s="20">
        <v>9598.0041700000002</v>
      </c>
      <c r="H61" s="21"/>
    </row>
    <row r="62" spans="1:10" s="17" customFormat="1" hidden="1" x14ac:dyDescent="0.25">
      <c r="A62" s="11" t="str">
        <f t="shared" si="10"/>
        <v>a</v>
      </c>
      <c r="B62" s="18" t="s">
        <v>0</v>
      </c>
      <c r="C62" s="22" t="s">
        <v>11</v>
      </c>
      <c r="D62" s="23">
        <v>8523</v>
      </c>
      <c r="E62" s="23">
        <v>9724.2960000000003</v>
      </c>
      <c r="F62" s="23">
        <v>9598.0041700000002</v>
      </c>
      <c r="H62" s="24"/>
    </row>
    <row r="63" spans="1:10" s="17" customFormat="1" ht="30.75" hidden="1" thickBot="1" x14ac:dyDescent="0.3">
      <c r="A63" s="11" t="str">
        <f t="shared" si="10"/>
        <v>a</v>
      </c>
      <c r="B63" s="12" t="s">
        <v>39</v>
      </c>
      <c r="C63" s="13" t="s">
        <v>40</v>
      </c>
      <c r="D63" s="14">
        <v>4262</v>
      </c>
      <c r="E63" s="14">
        <v>4862.1480000000001</v>
      </c>
      <c r="F63" s="14">
        <v>4638.3889100000006</v>
      </c>
      <c r="G63" s="15">
        <f t="shared" si="11"/>
        <v>1.1408137024870952</v>
      </c>
      <c r="H63" s="16">
        <f t="shared" si="12"/>
        <v>0.95397937495938023</v>
      </c>
      <c r="I63" s="14" t="str">
        <f t="shared" si="13"/>
        <v>0</v>
      </c>
      <c r="J63" s="14" t="str">
        <f t="shared" si="14"/>
        <v>0</v>
      </c>
    </row>
    <row r="64" spans="1:10" s="17" customFormat="1" hidden="1" x14ac:dyDescent="0.25">
      <c r="A64" s="11" t="str">
        <f t="shared" si="10"/>
        <v>a</v>
      </c>
      <c r="B64" s="18" t="s">
        <v>0</v>
      </c>
      <c r="C64" s="19" t="s">
        <v>4</v>
      </c>
      <c r="D64" s="20">
        <v>4262</v>
      </c>
      <c r="E64" s="20">
        <v>4862.1480000000001</v>
      </c>
      <c r="F64" s="20">
        <v>4638.3889100000006</v>
      </c>
      <c r="H64" s="21"/>
    </row>
    <row r="65" spans="1:10" s="17" customFormat="1" hidden="1" x14ac:dyDescent="0.25">
      <c r="A65" s="11" t="str">
        <f t="shared" si="10"/>
        <v>a</v>
      </c>
      <c r="B65" s="18" t="s">
        <v>0</v>
      </c>
      <c r="C65" s="22" t="s">
        <v>11</v>
      </c>
      <c r="D65" s="23">
        <v>4262</v>
      </c>
      <c r="E65" s="23">
        <v>4862.1480000000001</v>
      </c>
      <c r="F65" s="23">
        <v>4638.3889100000006</v>
      </c>
      <c r="H65" s="24"/>
    </row>
    <row r="66" spans="1:10" s="17" customFormat="1" ht="45.75" hidden="1" thickBot="1" x14ac:dyDescent="0.3">
      <c r="A66" s="11" t="str">
        <f t="shared" ref="A66:A81" si="15">IF(OR(D66&lt;&gt;0,E66&lt;&gt;0,F66&lt;&gt;0),"a","b")</f>
        <v>a</v>
      </c>
      <c r="B66" s="12" t="s">
        <v>42</v>
      </c>
      <c r="C66" s="13" t="s">
        <v>43</v>
      </c>
      <c r="D66" s="14">
        <v>2380</v>
      </c>
      <c r="E66" s="14">
        <v>2463.5</v>
      </c>
      <c r="F66" s="14">
        <v>2460.9620299999997</v>
      </c>
      <c r="G66" s="15">
        <f t="shared" ref="G66:G74" si="16">E66/D66</f>
        <v>1.0350840336134455</v>
      </c>
      <c r="H66" s="16">
        <f t="shared" ref="H66:H74" si="17">F66/E66</f>
        <v>0.99896977065151193</v>
      </c>
      <c r="I66" s="14" t="str">
        <f t="shared" ref="I66:I74" si="18">IF(OR(G66-100%&gt;=30%,100%-G66&gt;=30%),"1","0")</f>
        <v>0</v>
      </c>
      <c r="J66" s="14" t="str">
        <f t="shared" ref="J66:J74" si="19">IF(OR(H66-100%&gt;=15%,100%-H66&gt;=15%),"1","0")</f>
        <v>0</v>
      </c>
    </row>
    <row r="67" spans="1:10" s="17" customFormat="1" hidden="1" x14ac:dyDescent="0.25">
      <c r="A67" s="11" t="str">
        <f t="shared" si="15"/>
        <v>a</v>
      </c>
      <c r="B67" s="18" t="s">
        <v>0</v>
      </c>
      <c r="C67" s="19" t="s">
        <v>4</v>
      </c>
      <c r="D67" s="20">
        <v>2370</v>
      </c>
      <c r="E67" s="20">
        <v>2453.2550000000001</v>
      </c>
      <c r="F67" s="20">
        <v>2451.2524199999998</v>
      </c>
      <c r="H67" s="21"/>
    </row>
    <row r="68" spans="1:10" s="17" customFormat="1" hidden="1" x14ac:dyDescent="0.25">
      <c r="A68" s="11" t="str">
        <f t="shared" si="15"/>
        <v>a</v>
      </c>
      <c r="B68" s="18" t="s">
        <v>0</v>
      </c>
      <c r="C68" s="22" t="s">
        <v>5</v>
      </c>
      <c r="D68" s="23">
        <v>1580</v>
      </c>
      <c r="E68" s="23">
        <v>1653.7550000000001</v>
      </c>
      <c r="F68" s="23">
        <v>1653.5777</v>
      </c>
      <c r="H68" s="24"/>
    </row>
    <row r="69" spans="1:10" s="17" customFormat="1" hidden="1" x14ac:dyDescent="0.25">
      <c r="A69" s="11" t="str">
        <f t="shared" si="15"/>
        <v>a</v>
      </c>
      <c r="B69" s="18" t="s">
        <v>0</v>
      </c>
      <c r="C69" s="22" t="s">
        <v>6</v>
      </c>
      <c r="D69" s="23">
        <v>770</v>
      </c>
      <c r="E69" s="23">
        <v>770</v>
      </c>
      <c r="F69" s="23">
        <v>768.17499999999995</v>
      </c>
      <c r="H69" s="24"/>
    </row>
    <row r="70" spans="1:10" s="17" customFormat="1" hidden="1" x14ac:dyDescent="0.25">
      <c r="A70" s="11" t="str">
        <f t="shared" si="15"/>
        <v>a</v>
      </c>
      <c r="B70" s="18" t="s">
        <v>0</v>
      </c>
      <c r="C70" s="22" t="s">
        <v>10</v>
      </c>
      <c r="D70" s="23">
        <v>10</v>
      </c>
      <c r="E70" s="23">
        <v>19.5</v>
      </c>
      <c r="F70" s="23">
        <v>19.49972</v>
      </c>
      <c r="H70" s="24"/>
    </row>
    <row r="71" spans="1:10" s="17" customFormat="1" hidden="1" x14ac:dyDescent="0.25">
      <c r="A71" s="11" t="str">
        <f t="shared" si="15"/>
        <v>a</v>
      </c>
      <c r="B71" s="18" t="s">
        <v>0</v>
      </c>
      <c r="C71" s="22" t="s">
        <v>11</v>
      </c>
      <c r="D71" s="23">
        <v>10</v>
      </c>
      <c r="E71" s="23">
        <v>10</v>
      </c>
      <c r="F71" s="23">
        <v>10</v>
      </c>
      <c r="H71" s="24"/>
    </row>
    <row r="72" spans="1:10" s="17" customFormat="1" hidden="1" x14ac:dyDescent="0.25">
      <c r="A72" s="11" t="str">
        <f t="shared" si="15"/>
        <v>a</v>
      </c>
      <c r="B72" s="18" t="s">
        <v>0</v>
      </c>
      <c r="C72" s="19" t="s">
        <v>12</v>
      </c>
      <c r="D72" s="20">
        <v>10</v>
      </c>
      <c r="E72" s="20">
        <v>10</v>
      </c>
      <c r="F72" s="20">
        <v>9.4646100000000004</v>
      </c>
      <c r="H72" s="21"/>
    </row>
    <row r="73" spans="1:10" s="17" customFormat="1" hidden="1" x14ac:dyDescent="0.25">
      <c r="A73" s="11" t="str">
        <f t="shared" si="15"/>
        <v>a</v>
      </c>
      <c r="B73" s="18" t="s">
        <v>0</v>
      </c>
      <c r="C73" s="19" t="s">
        <v>14</v>
      </c>
      <c r="D73" s="20">
        <v>0</v>
      </c>
      <c r="E73" s="20">
        <v>0.245</v>
      </c>
      <c r="F73" s="20">
        <v>0.245</v>
      </c>
      <c r="H73" s="21"/>
    </row>
    <row r="74" spans="1:10" s="17" customFormat="1" ht="18.75" hidden="1" thickBot="1" x14ac:dyDescent="0.3">
      <c r="A74" s="11" t="str">
        <f t="shared" si="15"/>
        <v>a</v>
      </c>
      <c r="B74" s="12" t="s">
        <v>44</v>
      </c>
      <c r="C74" s="13" t="s">
        <v>41</v>
      </c>
      <c r="D74" s="14">
        <v>55090</v>
      </c>
      <c r="E74" s="14">
        <v>55006.5</v>
      </c>
      <c r="F74" s="14">
        <v>54965.114260000002</v>
      </c>
      <c r="G74" s="15">
        <f t="shared" si="16"/>
        <v>0.99848429842076603</v>
      </c>
      <c r="H74" s="16">
        <f t="shared" si="17"/>
        <v>0.99924762091752795</v>
      </c>
      <c r="I74" s="14" t="str">
        <f t="shared" si="18"/>
        <v>0</v>
      </c>
      <c r="J74" s="14" t="str">
        <f t="shared" si="19"/>
        <v>0</v>
      </c>
    </row>
    <row r="75" spans="1:10" s="17" customFormat="1" hidden="1" x14ac:dyDescent="0.25">
      <c r="A75" s="11" t="str">
        <f t="shared" si="15"/>
        <v>a</v>
      </c>
      <c r="B75" s="18" t="s">
        <v>0</v>
      </c>
      <c r="C75" s="19" t="s">
        <v>4</v>
      </c>
      <c r="D75" s="20">
        <v>50090</v>
      </c>
      <c r="E75" s="20">
        <v>50006.5</v>
      </c>
      <c r="F75" s="20">
        <v>49751.028300000005</v>
      </c>
      <c r="H75" s="21"/>
    </row>
    <row r="76" spans="1:10" s="17" customFormat="1" hidden="1" x14ac:dyDescent="0.25">
      <c r="A76" s="11" t="str">
        <f t="shared" si="15"/>
        <v>a</v>
      </c>
      <c r="B76" s="18" t="s">
        <v>0</v>
      </c>
      <c r="C76" s="22" t="s">
        <v>5</v>
      </c>
      <c r="D76" s="23">
        <v>40000</v>
      </c>
      <c r="E76" s="23">
        <v>38616.5</v>
      </c>
      <c r="F76" s="23">
        <v>38574.890429999999</v>
      </c>
      <c r="H76" s="24"/>
    </row>
    <row r="77" spans="1:10" s="17" customFormat="1" hidden="1" x14ac:dyDescent="0.25">
      <c r="A77" s="11" t="str">
        <f t="shared" si="15"/>
        <v>a</v>
      </c>
      <c r="B77" s="18" t="s">
        <v>0</v>
      </c>
      <c r="C77" s="22" t="s">
        <v>6</v>
      </c>
      <c r="D77" s="23">
        <v>8791</v>
      </c>
      <c r="E77" s="23">
        <v>10307</v>
      </c>
      <c r="F77" s="23">
        <v>10132.256810000001</v>
      </c>
      <c r="H77" s="24"/>
    </row>
    <row r="78" spans="1:10" s="17" customFormat="1" hidden="1" x14ac:dyDescent="0.25">
      <c r="A78" s="11" t="str">
        <f t="shared" si="15"/>
        <v>a</v>
      </c>
      <c r="B78" s="18" t="s">
        <v>0</v>
      </c>
      <c r="C78" s="22" t="s">
        <v>9</v>
      </c>
      <c r="D78" s="23">
        <v>0</v>
      </c>
      <c r="E78" s="23">
        <v>0</v>
      </c>
      <c r="F78" s="23">
        <v>7.8300000000000002E-3</v>
      </c>
      <c r="H78" s="24"/>
    </row>
    <row r="79" spans="1:10" s="17" customFormat="1" hidden="1" x14ac:dyDescent="0.25">
      <c r="A79" s="11" t="str">
        <f t="shared" si="15"/>
        <v>a</v>
      </c>
      <c r="B79" s="18" t="s">
        <v>0</v>
      </c>
      <c r="C79" s="22" t="s">
        <v>10</v>
      </c>
      <c r="D79" s="23">
        <v>600</v>
      </c>
      <c r="E79" s="23">
        <v>562</v>
      </c>
      <c r="F79" s="23">
        <v>538.23969</v>
      </c>
      <c r="H79" s="24"/>
    </row>
    <row r="80" spans="1:10" s="17" customFormat="1" hidden="1" x14ac:dyDescent="0.25">
      <c r="A80" s="11" t="str">
        <f t="shared" si="15"/>
        <v>a</v>
      </c>
      <c r="B80" s="18" t="s">
        <v>0</v>
      </c>
      <c r="C80" s="22" t="s">
        <v>11</v>
      </c>
      <c r="D80" s="23">
        <v>699</v>
      </c>
      <c r="E80" s="23">
        <v>521</v>
      </c>
      <c r="F80" s="23">
        <v>505.63353999999998</v>
      </c>
      <c r="H80" s="24"/>
    </row>
    <row r="81" spans="1:10" s="17" customFormat="1" hidden="1" x14ac:dyDescent="0.25">
      <c r="A81" s="11" t="str">
        <f t="shared" si="15"/>
        <v>a</v>
      </c>
      <c r="B81" s="18" t="s">
        <v>0</v>
      </c>
      <c r="C81" s="19" t="s">
        <v>12</v>
      </c>
      <c r="D81" s="20">
        <v>5000</v>
      </c>
      <c r="E81" s="20">
        <v>5000</v>
      </c>
      <c r="F81" s="20">
        <v>5214.0859600000003</v>
      </c>
      <c r="H81" s="21"/>
    </row>
    <row r="82" spans="1:10" s="17" customFormat="1" ht="45.75" hidden="1" thickBot="1" x14ac:dyDescent="0.3">
      <c r="A82" s="11" t="str">
        <f t="shared" ref="A82:A94" si="20">IF(OR(D82&lt;&gt;0,E82&lt;&gt;0,F82&lt;&gt;0),"a","b")</f>
        <v>a</v>
      </c>
      <c r="B82" s="12" t="s">
        <v>46</v>
      </c>
      <c r="C82" s="13" t="s">
        <v>45</v>
      </c>
      <c r="D82" s="14">
        <v>2315</v>
      </c>
      <c r="E82" s="14">
        <v>2535</v>
      </c>
      <c r="F82" s="14">
        <v>2447.8106200000002</v>
      </c>
      <c r="G82" s="15">
        <f t="shared" ref="G82:G89" si="21">E82/D82</f>
        <v>1.0950323974082072</v>
      </c>
      <c r="H82" s="16">
        <f t="shared" ref="H82:H89" si="22">F82/E82</f>
        <v>0.96560576725838276</v>
      </c>
      <c r="I82" s="14" t="str">
        <f t="shared" ref="I82:I89" si="23">IF(OR(G82-100%&gt;=30%,100%-G82&gt;=30%),"1","0")</f>
        <v>0</v>
      </c>
      <c r="J82" s="14" t="str">
        <f t="shared" ref="J82:J89" si="24">IF(OR(H82-100%&gt;=15%,100%-H82&gt;=15%),"1","0")</f>
        <v>0</v>
      </c>
    </row>
    <row r="83" spans="1:10" s="17" customFormat="1" hidden="1" x14ac:dyDescent="0.25">
      <c r="A83" s="11" t="str">
        <f t="shared" si="20"/>
        <v>a</v>
      </c>
      <c r="B83" s="18" t="s">
        <v>0</v>
      </c>
      <c r="C83" s="19" t="s">
        <v>4</v>
      </c>
      <c r="D83" s="20">
        <v>2308</v>
      </c>
      <c r="E83" s="20">
        <v>2528</v>
      </c>
      <c r="F83" s="20">
        <v>2442.0256300000001</v>
      </c>
      <c r="H83" s="21"/>
    </row>
    <row r="84" spans="1:10" s="17" customFormat="1" hidden="1" x14ac:dyDescent="0.25">
      <c r="A84" s="11" t="str">
        <f t="shared" si="20"/>
        <v>a</v>
      </c>
      <c r="B84" s="18" t="s">
        <v>0</v>
      </c>
      <c r="C84" s="22" t="s">
        <v>5</v>
      </c>
      <c r="D84" s="23">
        <v>1200</v>
      </c>
      <c r="E84" s="23">
        <v>1192.92</v>
      </c>
      <c r="F84" s="23">
        <v>1159.28657</v>
      </c>
      <c r="H84" s="24"/>
    </row>
    <row r="85" spans="1:10" s="17" customFormat="1" hidden="1" x14ac:dyDescent="0.25">
      <c r="A85" s="11" t="str">
        <f t="shared" si="20"/>
        <v>a</v>
      </c>
      <c r="B85" s="18" t="s">
        <v>0</v>
      </c>
      <c r="C85" s="22" t="s">
        <v>6</v>
      </c>
      <c r="D85" s="23">
        <v>1100</v>
      </c>
      <c r="E85" s="23">
        <v>1313.328</v>
      </c>
      <c r="F85" s="23">
        <v>1263.54853</v>
      </c>
      <c r="H85" s="24"/>
    </row>
    <row r="86" spans="1:10" s="17" customFormat="1" hidden="1" x14ac:dyDescent="0.25">
      <c r="A86" s="11" t="str">
        <f t="shared" si="20"/>
        <v>a</v>
      </c>
      <c r="B86" s="18" t="s">
        <v>0</v>
      </c>
      <c r="C86" s="22" t="s">
        <v>10</v>
      </c>
      <c r="D86" s="23">
        <v>0</v>
      </c>
      <c r="E86" s="23">
        <v>13.752000000000001</v>
      </c>
      <c r="F86" s="23">
        <v>13.751580000000001</v>
      </c>
      <c r="H86" s="24"/>
    </row>
    <row r="87" spans="1:10" s="17" customFormat="1" hidden="1" x14ac:dyDescent="0.25">
      <c r="A87" s="11" t="str">
        <f t="shared" si="20"/>
        <v>a</v>
      </c>
      <c r="B87" s="18" t="s">
        <v>0</v>
      </c>
      <c r="C87" s="22" t="s">
        <v>11</v>
      </c>
      <c r="D87" s="23">
        <v>8</v>
      </c>
      <c r="E87" s="23">
        <v>8</v>
      </c>
      <c r="F87" s="23">
        <v>5.4389500000000002</v>
      </c>
      <c r="H87" s="24"/>
    </row>
    <row r="88" spans="1:10" s="17" customFormat="1" hidden="1" x14ac:dyDescent="0.25">
      <c r="A88" s="11" t="str">
        <f t="shared" si="20"/>
        <v>a</v>
      </c>
      <c r="B88" s="18" t="s">
        <v>0</v>
      </c>
      <c r="C88" s="19" t="s">
        <v>12</v>
      </c>
      <c r="D88" s="20">
        <v>7</v>
      </c>
      <c r="E88" s="20">
        <v>7</v>
      </c>
      <c r="F88" s="20">
        <v>5.7849899999999996</v>
      </c>
      <c r="H88" s="21"/>
    </row>
    <row r="89" spans="1:10" s="17" customFormat="1" ht="30.75" hidden="1" thickBot="1" x14ac:dyDescent="0.3">
      <c r="A89" s="11" t="str">
        <f t="shared" si="20"/>
        <v>a</v>
      </c>
      <c r="B89" s="12" t="s">
        <v>47</v>
      </c>
      <c r="C89" s="13" t="s">
        <v>48</v>
      </c>
      <c r="D89" s="14">
        <v>530</v>
      </c>
      <c r="E89" s="14">
        <v>790.9</v>
      </c>
      <c r="F89" s="14">
        <v>779.00321999999994</v>
      </c>
      <c r="G89" s="15">
        <f t="shared" si="21"/>
        <v>1.4922641509433963</v>
      </c>
      <c r="H89" s="16">
        <f t="shared" si="22"/>
        <v>0.98495792135541782</v>
      </c>
      <c r="I89" s="14" t="str">
        <f t="shared" si="23"/>
        <v>1</v>
      </c>
      <c r="J89" s="14" t="str">
        <f t="shared" si="24"/>
        <v>0</v>
      </c>
    </row>
    <row r="90" spans="1:10" s="17" customFormat="1" hidden="1" x14ac:dyDescent="0.25">
      <c r="A90" s="11" t="str">
        <f t="shared" si="20"/>
        <v>a</v>
      </c>
      <c r="B90" s="18" t="s">
        <v>0</v>
      </c>
      <c r="C90" s="19" t="s">
        <v>4</v>
      </c>
      <c r="D90" s="20">
        <v>525</v>
      </c>
      <c r="E90" s="20">
        <v>785.9</v>
      </c>
      <c r="F90" s="20">
        <v>778.49122</v>
      </c>
      <c r="H90" s="21"/>
    </row>
    <row r="91" spans="1:10" s="17" customFormat="1" hidden="1" x14ac:dyDescent="0.25">
      <c r="A91" s="11" t="str">
        <f t="shared" si="20"/>
        <v>a</v>
      </c>
      <c r="B91" s="18" t="s">
        <v>0</v>
      </c>
      <c r="C91" s="22" t="s">
        <v>5</v>
      </c>
      <c r="D91" s="23">
        <v>315</v>
      </c>
      <c r="E91" s="23">
        <v>315</v>
      </c>
      <c r="F91" s="23">
        <v>314.14999999999998</v>
      </c>
      <c r="H91" s="24"/>
    </row>
    <row r="92" spans="1:10" s="17" customFormat="1" hidden="1" x14ac:dyDescent="0.25">
      <c r="A92" s="11" t="str">
        <f t="shared" si="20"/>
        <v>a</v>
      </c>
      <c r="B92" s="18" t="s">
        <v>0</v>
      </c>
      <c r="C92" s="22" t="s">
        <v>6</v>
      </c>
      <c r="D92" s="23">
        <v>208</v>
      </c>
      <c r="E92" s="23">
        <v>466.87</v>
      </c>
      <c r="F92" s="23">
        <v>460.55052000000001</v>
      </c>
      <c r="H92" s="24"/>
    </row>
    <row r="93" spans="1:10" s="17" customFormat="1" hidden="1" x14ac:dyDescent="0.25">
      <c r="A93" s="11" t="str">
        <f t="shared" si="20"/>
        <v>a</v>
      </c>
      <c r="B93" s="18" t="s">
        <v>0</v>
      </c>
      <c r="C93" s="22" t="s">
        <v>11</v>
      </c>
      <c r="D93" s="23">
        <v>2</v>
      </c>
      <c r="E93" s="23">
        <v>4.03</v>
      </c>
      <c r="F93" s="23">
        <v>3.7907000000000002</v>
      </c>
      <c r="H93" s="24"/>
    </row>
    <row r="94" spans="1:10" s="17" customFormat="1" hidden="1" x14ac:dyDescent="0.25">
      <c r="A94" s="11" t="str">
        <f t="shared" si="20"/>
        <v>a</v>
      </c>
      <c r="B94" s="18" t="s">
        <v>0</v>
      </c>
      <c r="C94" s="19" t="s">
        <v>12</v>
      </c>
      <c r="D94" s="20">
        <v>5</v>
      </c>
      <c r="E94" s="20">
        <v>5</v>
      </c>
      <c r="F94" s="20">
        <v>0.51200000000000001</v>
      </c>
      <c r="H94" s="21"/>
    </row>
    <row r="95" spans="1:10" s="17" customFormat="1" ht="18.75" hidden="1" thickBot="1" x14ac:dyDescent="0.3">
      <c r="A95" s="11" t="str">
        <f t="shared" ref="A95:A111" si="25">IF(OR(D95&lt;&gt;0,E95&lt;&gt;0,F95&lt;&gt;0),"a","b")</f>
        <v>a</v>
      </c>
      <c r="B95" s="12" t="s">
        <v>50</v>
      </c>
      <c r="C95" s="13" t="s">
        <v>49</v>
      </c>
      <c r="D95" s="14">
        <v>16980</v>
      </c>
      <c r="E95" s="14">
        <v>16391.7</v>
      </c>
      <c r="F95" s="14">
        <v>16135.87205</v>
      </c>
      <c r="G95" s="15">
        <f t="shared" ref="G95:G107" si="26">E95/D95</f>
        <v>0.96535335689045942</v>
      </c>
      <c r="H95" s="16">
        <f t="shared" ref="H95:H107" si="27">F95/E95</f>
        <v>0.98439283600846761</v>
      </c>
      <c r="I95" s="14" t="str">
        <f t="shared" ref="I95:I107" si="28">IF(OR(G95-100%&gt;=30%,100%-G95&gt;=30%),"1","0")</f>
        <v>0</v>
      </c>
      <c r="J95" s="14" t="str">
        <f t="shared" ref="J95:J107" si="29">IF(OR(H95-100%&gt;=15%,100%-H95&gt;=15%),"1","0")</f>
        <v>0</v>
      </c>
    </row>
    <row r="96" spans="1:10" s="17" customFormat="1" hidden="1" x14ac:dyDescent="0.25">
      <c r="A96" s="11" t="str">
        <f t="shared" si="25"/>
        <v>a</v>
      </c>
      <c r="B96" s="18" t="s">
        <v>0</v>
      </c>
      <c r="C96" s="19" t="s">
        <v>4</v>
      </c>
      <c r="D96" s="20">
        <v>13980</v>
      </c>
      <c r="E96" s="20">
        <v>15053.504000000001</v>
      </c>
      <c r="F96" s="20">
        <v>14797.74243</v>
      </c>
      <c r="H96" s="21"/>
    </row>
    <row r="97" spans="1:10" s="17" customFormat="1" hidden="1" x14ac:dyDescent="0.25">
      <c r="A97" s="11" t="str">
        <f t="shared" si="25"/>
        <v>a</v>
      </c>
      <c r="B97" s="18" t="s">
        <v>0</v>
      </c>
      <c r="C97" s="22" t="s">
        <v>5</v>
      </c>
      <c r="D97" s="23">
        <v>6800</v>
      </c>
      <c r="E97" s="23">
        <v>6493</v>
      </c>
      <c r="F97" s="23">
        <v>6293.5855300000003</v>
      </c>
      <c r="H97" s="24"/>
    </row>
    <row r="98" spans="1:10" s="17" customFormat="1" hidden="1" x14ac:dyDescent="0.25">
      <c r="A98" s="11" t="str">
        <f t="shared" si="25"/>
        <v>a</v>
      </c>
      <c r="B98" s="18" t="s">
        <v>0</v>
      </c>
      <c r="C98" s="22" t="s">
        <v>6</v>
      </c>
      <c r="D98" s="23">
        <v>6640</v>
      </c>
      <c r="E98" s="23">
        <v>7973.8040000000001</v>
      </c>
      <c r="F98" s="23">
        <v>7921.1605200000004</v>
      </c>
      <c r="H98" s="24"/>
    </row>
    <row r="99" spans="1:10" s="17" customFormat="1" hidden="1" x14ac:dyDescent="0.25">
      <c r="A99" s="11" t="str">
        <f t="shared" si="25"/>
        <v>a</v>
      </c>
      <c r="B99" s="18" t="s">
        <v>0</v>
      </c>
      <c r="C99" s="22" t="s">
        <v>9</v>
      </c>
      <c r="D99" s="23">
        <v>70</v>
      </c>
      <c r="E99" s="23">
        <v>120.5</v>
      </c>
      <c r="F99" s="23">
        <v>120.25254</v>
      </c>
      <c r="H99" s="24"/>
    </row>
    <row r="100" spans="1:10" s="17" customFormat="1" hidden="1" x14ac:dyDescent="0.25">
      <c r="A100" s="11" t="str">
        <f t="shared" si="25"/>
        <v>a</v>
      </c>
      <c r="B100" s="18" t="s">
        <v>0</v>
      </c>
      <c r="C100" s="22" t="s">
        <v>10</v>
      </c>
      <c r="D100" s="23">
        <v>150</v>
      </c>
      <c r="E100" s="23">
        <v>159</v>
      </c>
      <c r="F100" s="23">
        <v>155.59759</v>
      </c>
      <c r="H100" s="24"/>
    </row>
    <row r="101" spans="1:10" s="17" customFormat="1" hidden="1" x14ac:dyDescent="0.25">
      <c r="A101" s="11" t="str">
        <f t="shared" si="25"/>
        <v>a</v>
      </c>
      <c r="B101" s="18" t="s">
        <v>0</v>
      </c>
      <c r="C101" s="22" t="s">
        <v>11</v>
      </c>
      <c r="D101" s="23">
        <v>320</v>
      </c>
      <c r="E101" s="23">
        <v>307.2</v>
      </c>
      <c r="F101" s="23">
        <v>307.14625000000001</v>
      </c>
      <c r="H101" s="24"/>
    </row>
    <row r="102" spans="1:10" s="17" customFormat="1" hidden="1" x14ac:dyDescent="0.25">
      <c r="A102" s="11" t="str">
        <f t="shared" si="25"/>
        <v>a</v>
      </c>
      <c r="B102" s="18" t="s">
        <v>0</v>
      </c>
      <c r="C102" s="19" t="s">
        <v>12</v>
      </c>
      <c r="D102" s="20">
        <v>3000</v>
      </c>
      <c r="E102" s="20">
        <v>1042.373</v>
      </c>
      <c r="F102" s="20">
        <v>1042.30709</v>
      </c>
      <c r="H102" s="21"/>
    </row>
    <row r="103" spans="1:10" s="17" customFormat="1" hidden="1" x14ac:dyDescent="0.25">
      <c r="A103" s="11" t="str">
        <f t="shared" si="25"/>
        <v>a</v>
      </c>
      <c r="B103" s="18" t="s">
        <v>0</v>
      </c>
      <c r="C103" s="19" t="s">
        <v>14</v>
      </c>
      <c r="D103" s="20">
        <v>0</v>
      </c>
      <c r="E103" s="20">
        <v>295.82299999999998</v>
      </c>
      <c r="F103" s="20">
        <v>295.82252999999997</v>
      </c>
      <c r="H103" s="21"/>
    </row>
    <row r="104" spans="1:10" s="17" customFormat="1" ht="18.75" hidden="1" thickBot="1" x14ac:dyDescent="0.3">
      <c r="A104" s="11" t="str">
        <f t="shared" si="25"/>
        <v>a</v>
      </c>
      <c r="B104" s="12" t="s">
        <v>51</v>
      </c>
      <c r="C104" s="13" t="s">
        <v>52</v>
      </c>
      <c r="D104" s="14">
        <v>840</v>
      </c>
      <c r="E104" s="14">
        <v>562.29999999999995</v>
      </c>
      <c r="F104" s="14">
        <v>562.21717000000001</v>
      </c>
      <c r="G104" s="15">
        <f t="shared" si="26"/>
        <v>0.66940476190476184</v>
      </c>
      <c r="H104" s="16">
        <f t="shared" si="27"/>
        <v>0.99985269429130363</v>
      </c>
      <c r="I104" s="14" t="str">
        <f t="shared" si="28"/>
        <v>1</v>
      </c>
      <c r="J104" s="14" t="str">
        <f t="shared" si="29"/>
        <v>0</v>
      </c>
    </row>
    <row r="105" spans="1:10" s="17" customFormat="1" hidden="1" x14ac:dyDescent="0.25">
      <c r="A105" s="11" t="str">
        <f t="shared" si="25"/>
        <v>a</v>
      </c>
      <c r="B105" s="18" t="s">
        <v>0</v>
      </c>
      <c r="C105" s="19" t="s">
        <v>4</v>
      </c>
      <c r="D105" s="20">
        <v>840</v>
      </c>
      <c r="E105" s="20">
        <v>562.29999999999995</v>
      </c>
      <c r="F105" s="20">
        <v>562.21717000000001</v>
      </c>
      <c r="H105" s="21"/>
    </row>
    <row r="106" spans="1:10" s="17" customFormat="1" hidden="1" x14ac:dyDescent="0.25">
      <c r="A106" s="11" t="str">
        <f t="shared" si="25"/>
        <v>a</v>
      </c>
      <c r="B106" s="18" t="s">
        <v>0</v>
      </c>
      <c r="C106" s="22" t="s">
        <v>6</v>
      </c>
      <c r="D106" s="23">
        <v>840</v>
      </c>
      <c r="E106" s="23">
        <v>562.29999999999995</v>
      </c>
      <c r="F106" s="23">
        <v>562.21717000000001</v>
      </c>
      <c r="H106" s="24"/>
    </row>
    <row r="107" spans="1:10" s="17" customFormat="1" ht="30.75" hidden="1" thickBot="1" x14ac:dyDescent="0.3">
      <c r="A107" s="11" t="str">
        <f t="shared" si="25"/>
        <v>a</v>
      </c>
      <c r="B107" s="12" t="s">
        <v>53</v>
      </c>
      <c r="C107" s="13" t="s">
        <v>54</v>
      </c>
      <c r="D107" s="14">
        <v>2330</v>
      </c>
      <c r="E107" s="14">
        <v>2210</v>
      </c>
      <c r="F107" s="14">
        <v>2147.9638800000002</v>
      </c>
      <c r="G107" s="15">
        <f t="shared" si="26"/>
        <v>0.94849785407725318</v>
      </c>
      <c r="H107" s="16">
        <f t="shared" si="27"/>
        <v>0.97192935746606346</v>
      </c>
      <c r="I107" s="14" t="str">
        <f t="shared" si="28"/>
        <v>0</v>
      </c>
      <c r="J107" s="14" t="str">
        <f t="shared" si="29"/>
        <v>0</v>
      </c>
    </row>
    <row r="108" spans="1:10" s="17" customFormat="1" hidden="1" x14ac:dyDescent="0.25">
      <c r="A108" s="11" t="str">
        <f t="shared" si="25"/>
        <v>a</v>
      </c>
      <c r="B108" s="18" t="s">
        <v>0</v>
      </c>
      <c r="C108" s="19" t="s">
        <v>4</v>
      </c>
      <c r="D108" s="20">
        <v>2330</v>
      </c>
      <c r="E108" s="20">
        <v>2210</v>
      </c>
      <c r="F108" s="20">
        <v>2147.9638800000002</v>
      </c>
      <c r="H108" s="21"/>
    </row>
    <row r="109" spans="1:10" s="17" customFormat="1" hidden="1" x14ac:dyDescent="0.25">
      <c r="A109" s="11" t="str">
        <f t="shared" si="25"/>
        <v>a</v>
      </c>
      <c r="B109" s="18" t="s">
        <v>0</v>
      </c>
      <c r="C109" s="22" t="s">
        <v>5</v>
      </c>
      <c r="D109" s="23">
        <v>2000</v>
      </c>
      <c r="E109" s="23">
        <v>2000</v>
      </c>
      <c r="F109" s="23">
        <v>1948.1285600000001</v>
      </c>
      <c r="H109" s="24"/>
    </row>
    <row r="110" spans="1:10" s="17" customFormat="1" hidden="1" x14ac:dyDescent="0.25">
      <c r="A110" s="11" t="str">
        <f t="shared" si="25"/>
        <v>a</v>
      </c>
      <c r="B110" s="18" t="s">
        <v>0</v>
      </c>
      <c r="C110" s="22" t="s">
        <v>6</v>
      </c>
      <c r="D110" s="23">
        <v>270</v>
      </c>
      <c r="E110" s="23">
        <v>180</v>
      </c>
      <c r="F110" s="23">
        <v>172.70590999999999</v>
      </c>
      <c r="H110" s="24"/>
    </row>
    <row r="111" spans="1:10" s="17" customFormat="1" hidden="1" x14ac:dyDescent="0.25">
      <c r="A111" s="11" t="str">
        <f t="shared" si="25"/>
        <v>a</v>
      </c>
      <c r="B111" s="18" t="s">
        <v>0</v>
      </c>
      <c r="C111" s="22" t="s">
        <v>10</v>
      </c>
      <c r="D111" s="23">
        <v>60</v>
      </c>
      <c r="E111" s="23">
        <v>30</v>
      </c>
      <c r="F111" s="23">
        <v>27.12941</v>
      </c>
      <c r="H111" s="24"/>
    </row>
    <row r="112" spans="1:10" s="17" customFormat="1" ht="30.75" hidden="1" thickBot="1" x14ac:dyDescent="0.3">
      <c r="A112" s="11" t="str">
        <f t="shared" ref="A112:A135" si="30">IF(OR(D112&lt;&gt;0,E112&lt;&gt;0,F112&lt;&gt;0),"a","b")</f>
        <v>a</v>
      </c>
      <c r="B112" s="12" t="s">
        <v>56</v>
      </c>
      <c r="C112" s="13" t="s">
        <v>55</v>
      </c>
      <c r="D112" s="14">
        <v>10908</v>
      </c>
      <c r="E112" s="14">
        <v>21697.482999999997</v>
      </c>
      <c r="F112" s="14">
        <v>21268.764900000002</v>
      </c>
      <c r="G112" s="15">
        <f t="shared" ref="G112:G127" si="31">E112/D112</f>
        <v>1.9891348551521815</v>
      </c>
      <c r="H112" s="16">
        <f t="shared" ref="H112:H127" si="32">F112/E112</f>
        <v>0.98024111368125078</v>
      </c>
      <c r="I112" s="14" t="str">
        <f t="shared" ref="I112:I127" si="33">IF(OR(G112-100%&gt;=30%,100%-G112&gt;=30%),"1","0")</f>
        <v>1</v>
      </c>
      <c r="J112" s="14" t="str">
        <f t="shared" ref="J112:J127" si="34">IF(OR(H112-100%&gt;=15%,100%-H112&gt;=15%),"1","0")</f>
        <v>0</v>
      </c>
    </row>
    <row r="113" spans="1:10" s="17" customFormat="1" hidden="1" x14ac:dyDescent="0.25">
      <c r="A113" s="11" t="str">
        <f t="shared" si="30"/>
        <v>a</v>
      </c>
      <c r="B113" s="18" t="s">
        <v>0</v>
      </c>
      <c r="C113" s="19" t="s">
        <v>4</v>
      </c>
      <c r="D113" s="20">
        <v>10408</v>
      </c>
      <c r="E113" s="20">
        <v>21522.885999999999</v>
      </c>
      <c r="F113" s="20">
        <v>21095.49323</v>
      </c>
      <c r="H113" s="21"/>
    </row>
    <row r="114" spans="1:10" s="17" customFormat="1" hidden="1" x14ac:dyDescent="0.25">
      <c r="A114" s="11" t="str">
        <f t="shared" si="30"/>
        <v>a</v>
      </c>
      <c r="B114" s="18" t="s">
        <v>0</v>
      </c>
      <c r="C114" s="22" t="s">
        <v>5</v>
      </c>
      <c r="D114" s="23">
        <v>4700</v>
      </c>
      <c r="E114" s="23">
        <v>4614.8860000000004</v>
      </c>
      <c r="F114" s="23">
        <v>4607.82132</v>
      </c>
      <c r="H114" s="24"/>
    </row>
    <row r="115" spans="1:10" s="17" customFormat="1" hidden="1" x14ac:dyDescent="0.25">
      <c r="A115" s="11" t="str">
        <f t="shared" si="30"/>
        <v>a</v>
      </c>
      <c r="B115" s="18" t="s">
        <v>0</v>
      </c>
      <c r="C115" s="22" t="s">
        <v>6</v>
      </c>
      <c r="D115" s="23">
        <v>4400</v>
      </c>
      <c r="E115" s="23">
        <v>5259.91</v>
      </c>
      <c r="F115" s="23">
        <v>4840.7830899999999</v>
      </c>
      <c r="H115" s="24"/>
    </row>
    <row r="116" spans="1:10" s="17" customFormat="1" hidden="1" x14ac:dyDescent="0.25">
      <c r="A116" s="11" t="str">
        <f t="shared" si="30"/>
        <v>a</v>
      </c>
      <c r="B116" s="18" t="s">
        <v>0</v>
      </c>
      <c r="C116" s="22" t="s">
        <v>9</v>
      </c>
      <c r="D116" s="23">
        <v>1200</v>
      </c>
      <c r="E116" s="23">
        <v>11105.294</v>
      </c>
      <c r="F116" s="23">
        <v>11105.29376</v>
      </c>
      <c r="H116" s="24"/>
    </row>
    <row r="117" spans="1:10" s="17" customFormat="1" hidden="1" x14ac:dyDescent="0.25">
      <c r="A117" s="11" t="str">
        <f t="shared" si="30"/>
        <v>a</v>
      </c>
      <c r="B117" s="18" t="s">
        <v>0</v>
      </c>
      <c r="C117" s="22" t="s">
        <v>10</v>
      </c>
      <c r="D117" s="23">
        <v>88</v>
      </c>
      <c r="E117" s="23">
        <v>78.268000000000001</v>
      </c>
      <c r="F117" s="23">
        <v>78.267390000000006</v>
      </c>
      <c r="H117" s="24"/>
    </row>
    <row r="118" spans="1:10" s="17" customFormat="1" hidden="1" x14ac:dyDescent="0.25">
      <c r="A118" s="11" t="str">
        <f t="shared" si="30"/>
        <v>a</v>
      </c>
      <c r="B118" s="18" t="s">
        <v>0</v>
      </c>
      <c r="C118" s="22" t="s">
        <v>11</v>
      </c>
      <c r="D118" s="23">
        <v>20</v>
      </c>
      <c r="E118" s="23">
        <v>464.52800000000002</v>
      </c>
      <c r="F118" s="23">
        <v>463.32767000000001</v>
      </c>
      <c r="H118" s="24"/>
    </row>
    <row r="119" spans="1:10" s="17" customFormat="1" hidden="1" x14ac:dyDescent="0.25">
      <c r="A119" s="11" t="str">
        <f t="shared" si="30"/>
        <v>a</v>
      </c>
      <c r="B119" s="18" t="s">
        <v>0</v>
      </c>
      <c r="C119" s="19" t="s">
        <v>12</v>
      </c>
      <c r="D119" s="20">
        <v>500</v>
      </c>
      <c r="E119" s="20">
        <v>174.46299999999999</v>
      </c>
      <c r="F119" s="20">
        <v>173.1378</v>
      </c>
      <c r="H119" s="21"/>
    </row>
    <row r="120" spans="1:10" s="17" customFormat="1" hidden="1" x14ac:dyDescent="0.25">
      <c r="A120" s="11" t="str">
        <f t="shared" si="30"/>
        <v>a</v>
      </c>
      <c r="B120" s="18" t="s">
        <v>0</v>
      </c>
      <c r="C120" s="19" t="s">
        <v>14</v>
      </c>
      <c r="D120" s="20">
        <v>0</v>
      </c>
      <c r="E120" s="20">
        <v>0.13400000000000001</v>
      </c>
      <c r="F120" s="20">
        <v>0.13386999999999999</v>
      </c>
      <c r="H120" s="21"/>
    </row>
    <row r="121" spans="1:10" s="17" customFormat="1" ht="18.75" hidden="1" thickBot="1" x14ac:dyDescent="0.3">
      <c r="A121" s="11" t="str">
        <f t="shared" si="30"/>
        <v>a</v>
      </c>
      <c r="B121" s="12" t="s">
        <v>57</v>
      </c>
      <c r="C121" s="13" t="s">
        <v>58</v>
      </c>
      <c r="D121" s="14">
        <v>1900</v>
      </c>
      <c r="E121" s="14">
        <v>1305.46</v>
      </c>
      <c r="F121" s="14">
        <v>1286.3131800000001</v>
      </c>
      <c r="G121" s="15">
        <f t="shared" si="31"/>
        <v>0.68708421052631585</v>
      </c>
      <c r="H121" s="16">
        <f t="shared" si="32"/>
        <v>0.98533327715900909</v>
      </c>
      <c r="I121" s="14" t="str">
        <f t="shared" si="33"/>
        <v>1</v>
      </c>
      <c r="J121" s="14" t="str">
        <f t="shared" si="34"/>
        <v>0</v>
      </c>
    </row>
    <row r="122" spans="1:10" s="17" customFormat="1" hidden="1" x14ac:dyDescent="0.25">
      <c r="A122" s="11" t="str">
        <f t="shared" si="30"/>
        <v>a</v>
      </c>
      <c r="B122" s="18" t="s">
        <v>0</v>
      </c>
      <c r="C122" s="19" t="s">
        <v>4</v>
      </c>
      <c r="D122" s="20">
        <v>1900</v>
      </c>
      <c r="E122" s="20">
        <v>1305.46</v>
      </c>
      <c r="F122" s="20">
        <v>1286.3131800000001</v>
      </c>
      <c r="H122" s="21"/>
    </row>
    <row r="123" spans="1:10" s="17" customFormat="1" hidden="1" x14ac:dyDescent="0.25">
      <c r="A123" s="11" t="str">
        <f t="shared" si="30"/>
        <v>a</v>
      </c>
      <c r="B123" s="18" t="s">
        <v>0</v>
      </c>
      <c r="C123" s="22" t="s">
        <v>6</v>
      </c>
      <c r="D123" s="23">
        <v>1900</v>
      </c>
      <c r="E123" s="23">
        <v>1305.46</v>
      </c>
      <c r="F123" s="23">
        <v>1286.3131800000001</v>
      </c>
      <c r="H123" s="24"/>
    </row>
    <row r="124" spans="1:10" s="17" customFormat="1" ht="45.75" hidden="1" thickBot="1" x14ac:dyDescent="0.3">
      <c r="A124" s="11" t="str">
        <f t="shared" si="30"/>
        <v>a</v>
      </c>
      <c r="B124" s="12" t="s">
        <v>59</v>
      </c>
      <c r="C124" s="13" t="s">
        <v>60</v>
      </c>
      <c r="D124" s="14">
        <v>200</v>
      </c>
      <c r="E124" s="14">
        <v>3.4039999999999999</v>
      </c>
      <c r="F124" s="14">
        <v>3.4031099999999999</v>
      </c>
      <c r="G124" s="15">
        <f t="shared" si="31"/>
        <v>1.702E-2</v>
      </c>
      <c r="H124" s="16">
        <f t="shared" si="32"/>
        <v>0.99973854289071684</v>
      </c>
      <c r="I124" s="14" t="str">
        <f t="shared" si="33"/>
        <v>1</v>
      </c>
      <c r="J124" s="14" t="str">
        <f t="shared" si="34"/>
        <v>0</v>
      </c>
    </row>
    <row r="125" spans="1:10" s="17" customFormat="1" hidden="1" x14ac:dyDescent="0.25">
      <c r="A125" s="11" t="str">
        <f t="shared" si="30"/>
        <v>a</v>
      </c>
      <c r="B125" s="18" t="s">
        <v>0</v>
      </c>
      <c r="C125" s="19" t="s">
        <v>4</v>
      </c>
      <c r="D125" s="20">
        <v>200</v>
      </c>
      <c r="E125" s="20">
        <v>3.4039999999999999</v>
      </c>
      <c r="F125" s="20">
        <v>3.4031099999999999</v>
      </c>
      <c r="H125" s="21"/>
    </row>
    <row r="126" spans="1:10" s="17" customFormat="1" hidden="1" x14ac:dyDescent="0.25">
      <c r="A126" s="11" t="str">
        <f t="shared" si="30"/>
        <v>a</v>
      </c>
      <c r="B126" s="18" t="s">
        <v>0</v>
      </c>
      <c r="C126" s="22" t="s">
        <v>6</v>
      </c>
      <c r="D126" s="23">
        <v>200</v>
      </c>
      <c r="E126" s="23">
        <v>3.4039999999999999</v>
      </c>
      <c r="F126" s="23">
        <v>3.4031099999999999</v>
      </c>
      <c r="H126" s="24"/>
    </row>
    <row r="127" spans="1:10" s="17" customFormat="1" ht="30.75" hidden="1" thickBot="1" x14ac:dyDescent="0.3">
      <c r="A127" s="11" t="str">
        <f t="shared" si="30"/>
        <v>a</v>
      </c>
      <c r="B127" s="12" t="s">
        <v>61</v>
      </c>
      <c r="C127" s="13" t="s">
        <v>62</v>
      </c>
      <c r="D127" s="14">
        <v>2100</v>
      </c>
      <c r="E127" s="14">
        <v>2227.04</v>
      </c>
      <c r="F127" s="14">
        <v>2309.6893500000001</v>
      </c>
      <c r="G127" s="15">
        <f t="shared" si="31"/>
        <v>1.0604952380952382</v>
      </c>
      <c r="H127" s="16">
        <f t="shared" si="32"/>
        <v>1.0371117492276745</v>
      </c>
      <c r="I127" s="14" t="str">
        <f t="shared" si="33"/>
        <v>0</v>
      </c>
      <c r="J127" s="14" t="str">
        <f t="shared" si="34"/>
        <v>0</v>
      </c>
    </row>
    <row r="128" spans="1:10" s="17" customFormat="1" hidden="1" x14ac:dyDescent="0.25">
      <c r="A128" s="11" t="str">
        <f t="shared" si="30"/>
        <v>a</v>
      </c>
      <c r="B128" s="18" t="s">
        <v>0</v>
      </c>
      <c r="C128" s="19" t="s">
        <v>4</v>
      </c>
      <c r="D128" s="20">
        <v>2100</v>
      </c>
      <c r="E128" s="20">
        <v>2227.04</v>
      </c>
      <c r="F128" s="20">
        <v>2309.6893500000001</v>
      </c>
      <c r="H128" s="21"/>
    </row>
    <row r="129" spans="1:10" s="17" customFormat="1" hidden="1" x14ac:dyDescent="0.25">
      <c r="A129" s="11" t="str">
        <f t="shared" si="30"/>
        <v>a</v>
      </c>
      <c r="B129" s="18" t="s">
        <v>0</v>
      </c>
      <c r="C129" s="22" t="s">
        <v>6</v>
      </c>
      <c r="D129" s="23">
        <v>2100</v>
      </c>
      <c r="E129" s="23">
        <v>2227.04</v>
      </c>
      <c r="F129" s="23">
        <v>2309.6893500000001</v>
      </c>
      <c r="H129" s="24"/>
    </row>
    <row r="130" spans="1:10" s="17" customFormat="1" ht="30.75" hidden="1" thickBot="1" x14ac:dyDescent="0.3">
      <c r="A130" s="11" t="str">
        <f t="shared" si="30"/>
        <v>a</v>
      </c>
      <c r="B130" s="12" t="s">
        <v>63</v>
      </c>
      <c r="C130" s="13" t="s">
        <v>64</v>
      </c>
      <c r="D130" s="14">
        <v>4000</v>
      </c>
      <c r="E130" s="14">
        <v>2767.7440000000001</v>
      </c>
      <c r="F130" s="14">
        <v>2767.7438299999999</v>
      </c>
      <c r="G130" s="15">
        <f t="shared" ref="G130:G143" si="35">E130/D130</f>
        <v>0.691936</v>
      </c>
      <c r="H130" s="16">
        <f t="shared" ref="H130:H143" si="36">F130/E130</f>
        <v>0.9999999385781343</v>
      </c>
      <c r="I130" s="14" t="str">
        <f t="shared" ref="I130:I143" si="37">IF(OR(G130-100%&gt;=30%,100%-G130&gt;=30%),"1","0")</f>
        <v>1</v>
      </c>
      <c r="J130" s="14" t="str">
        <f t="shared" ref="J130:J143" si="38">IF(OR(H130-100%&gt;=15%,100%-H130&gt;=15%),"1","0")</f>
        <v>0</v>
      </c>
    </row>
    <row r="131" spans="1:10" s="17" customFormat="1" hidden="1" x14ac:dyDescent="0.25">
      <c r="A131" s="11" t="str">
        <f t="shared" si="30"/>
        <v>a</v>
      </c>
      <c r="B131" s="18" t="s">
        <v>0</v>
      </c>
      <c r="C131" s="19" t="s">
        <v>4</v>
      </c>
      <c r="D131" s="20">
        <v>4000</v>
      </c>
      <c r="E131" s="20">
        <v>2767.7440000000001</v>
      </c>
      <c r="F131" s="20">
        <v>2767.7438299999999</v>
      </c>
      <c r="H131" s="21"/>
    </row>
    <row r="132" spans="1:10" s="17" customFormat="1" hidden="1" x14ac:dyDescent="0.25">
      <c r="A132" s="11" t="str">
        <f t="shared" si="30"/>
        <v>a</v>
      </c>
      <c r="B132" s="18" t="s">
        <v>0</v>
      </c>
      <c r="C132" s="22" t="s">
        <v>8</v>
      </c>
      <c r="D132" s="23">
        <v>4000</v>
      </c>
      <c r="E132" s="23">
        <v>2767.7440000000001</v>
      </c>
      <c r="F132" s="23">
        <v>2767.7438299999999</v>
      </c>
      <c r="H132" s="24"/>
    </row>
    <row r="133" spans="1:10" s="17" customFormat="1" ht="30.75" hidden="1" thickBot="1" x14ac:dyDescent="0.3">
      <c r="A133" s="11" t="str">
        <f t="shared" si="30"/>
        <v>a</v>
      </c>
      <c r="B133" s="12" t="s">
        <v>65</v>
      </c>
      <c r="C133" s="13" t="s">
        <v>66</v>
      </c>
      <c r="D133" s="14">
        <v>0</v>
      </c>
      <c r="E133" s="14">
        <v>14.867000000000001</v>
      </c>
      <c r="F133" s="14">
        <v>14.86623</v>
      </c>
      <c r="G133" s="15" t="e">
        <f t="shared" si="35"/>
        <v>#DIV/0!</v>
      </c>
      <c r="H133" s="16">
        <f t="shared" si="36"/>
        <v>0.99994820743929502</v>
      </c>
      <c r="I133" s="14" t="e">
        <f t="shared" si="37"/>
        <v>#DIV/0!</v>
      </c>
      <c r="J133" s="14" t="str">
        <f t="shared" si="38"/>
        <v>0</v>
      </c>
    </row>
    <row r="134" spans="1:10" s="17" customFormat="1" hidden="1" x14ac:dyDescent="0.25">
      <c r="A134" s="11" t="str">
        <f t="shared" si="30"/>
        <v>a</v>
      </c>
      <c r="B134" s="18" t="s">
        <v>0</v>
      </c>
      <c r="C134" s="19" t="s">
        <v>4</v>
      </c>
      <c r="D134" s="20">
        <v>0</v>
      </c>
      <c r="E134" s="20">
        <v>14.867000000000001</v>
      </c>
      <c r="F134" s="20">
        <v>14.86623</v>
      </c>
      <c r="H134" s="21"/>
    </row>
    <row r="135" spans="1:10" s="17" customFormat="1" hidden="1" x14ac:dyDescent="0.25">
      <c r="A135" s="11" t="str">
        <f t="shared" si="30"/>
        <v>a</v>
      </c>
      <c r="B135" s="18" t="s">
        <v>0</v>
      </c>
      <c r="C135" s="22" t="s">
        <v>5</v>
      </c>
      <c r="D135" s="23">
        <v>0</v>
      </c>
      <c r="E135" s="23">
        <v>14.867000000000001</v>
      </c>
      <c r="F135" s="23">
        <v>14.86623</v>
      </c>
      <c r="H135" s="24"/>
    </row>
    <row r="136" spans="1:10" s="17" customFormat="1" ht="18.75" hidden="1" thickBot="1" x14ac:dyDescent="0.3">
      <c r="A136" s="11" t="str">
        <f t="shared" ref="A136:A167" si="39">IF(OR(D136&lt;&gt;0,E136&lt;&gt;0,F136&lt;&gt;0),"a","b")</f>
        <v>a</v>
      </c>
      <c r="B136" s="12" t="s">
        <v>67</v>
      </c>
      <c r="C136" s="13" t="s">
        <v>68</v>
      </c>
      <c r="D136" s="14">
        <v>2464</v>
      </c>
      <c r="E136" s="14">
        <v>2519.0270000000005</v>
      </c>
      <c r="F136" s="14">
        <v>2516.63969</v>
      </c>
      <c r="G136" s="15">
        <f t="shared" si="35"/>
        <v>1.0223323863636367</v>
      </c>
      <c r="H136" s="16">
        <f t="shared" si="36"/>
        <v>0.99905228884009556</v>
      </c>
      <c r="I136" s="14" t="str">
        <f t="shared" si="37"/>
        <v>0</v>
      </c>
      <c r="J136" s="14" t="str">
        <f t="shared" si="38"/>
        <v>0</v>
      </c>
    </row>
    <row r="137" spans="1:10" s="17" customFormat="1" hidden="1" x14ac:dyDescent="0.25">
      <c r="A137" s="11" t="str">
        <f t="shared" si="39"/>
        <v>a</v>
      </c>
      <c r="B137" s="18" t="s">
        <v>0</v>
      </c>
      <c r="C137" s="19" t="s">
        <v>4</v>
      </c>
      <c r="D137" s="20">
        <v>2453</v>
      </c>
      <c r="E137" s="20">
        <v>2513.2720000000004</v>
      </c>
      <c r="F137" s="20">
        <v>2510.8846899999999</v>
      </c>
      <c r="H137" s="21"/>
    </row>
    <row r="138" spans="1:10" s="17" customFormat="1" hidden="1" x14ac:dyDescent="0.25">
      <c r="A138" s="11" t="str">
        <f t="shared" si="39"/>
        <v>a</v>
      </c>
      <c r="B138" s="18" t="s">
        <v>0</v>
      </c>
      <c r="C138" s="22" t="s">
        <v>5</v>
      </c>
      <c r="D138" s="23">
        <v>1450</v>
      </c>
      <c r="E138" s="23">
        <v>1462.8810000000001</v>
      </c>
      <c r="F138" s="23">
        <v>1462.6148599999999</v>
      </c>
      <c r="H138" s="24"/>
    </row>
    <row r="139" spans="1:10" s="17" customFormat="1" hidden="1" x14ac:dyDescent="0.25">
      <c r="A139" s="11" t="str">
        <f t="shared" si="39"/>
        <v>a</v>
      </c>
      <c r="B139" s="18" t="s">
        <v>0</v>
      </c>
      <c r="C139" s="22" t="s">
        <v>6</v>
      </c>
      <c r="D139" s="23">
        <v>925</v>
      </c>
      <c r="E139" s="23">
        <v>984.74300000000005</v>
      </c>
      <c r="F139" s="23">
        <v>984.68772000000001</v>
      </c>
      <c r="H139" s="24"/>
    </row>
    <row r="140" spans="1:10" s="17" customFormat="1" hidden="1" x14ac:dyDescent="0.25">
      <c r="A140" s="11" t="str">
        <f t="shared" si="39"/>
        <v>a</v>
      </c>
      <c r="B140" s="18" t="s">
        <v>0</v>
      </c>
      <c r="C140" s="22" t="s">
        <v>10</v>
      </c>
      <c r="D140" s="23">
        <v>70</v>
      </c>
      <c r="E140" s="23">
        <v>60</v>
      </c>
      <c r="F140" s="23">
        <v>57.934170000000002</v>
      </c>
      <c r="H140" s="24"/>
    </row>
    <row r="141" spans="1:10" s="17" customFormat="1" hidden="1" x14ac:dyDescent="0.25">
      <c r="A141" s="11" t="str">
        <f t="shared" si="39"/>
        <v>a</v>
      </c>
      <c r="B141" s="18" t="s">
        <v>0</v>
      </c>
      <c r="C141" s="22" t="s">
        <v>11</v>
      </c>
      <c r="D141" s="23">
        <v>8</v>
      </c>
      <c r="E141" s="23">
        <v>5.6479999999999997</v>
      </c>
      <c r="F141" s="23">
        <v>5.6479400000000002</v>
      </c>
      <c r="H141" s="24"/>
    </row>
    <row r="142" spans="1:10" s="17" customFormat="1" hidden="1" x14ac:dyDescent="0.25">
      <c r="A142" s="11" t="str">
        <f t="shared" si="39"/>
        <v>a</v>
      </c>
      <c r="B142" s="18" t="s">
        <v>0</v>
      </c>
      <c r="C142" s="19" t="s">
        <v>12</v>
      </c>
      <c r="D142" s="20">
        <v>11</v>
      </c>
      <c r="E142" s="20">
        <v>5.7549999999999999</v>
      </c>
      <c r="F142" s="20">
        <v>5.7549999999999999</v>
      </c>
      <c r="H142" s="21"/>
    </row>
    <row r="143" spans="1:10" s="17" customFormat="1" ht="30.75" hidden="1" thickBot="1" x14ac:dyDescent="0.3">
      <c r="A143" s="11" t="str">
        <f t="shared" si="39"/>
        <v>a</v>
      </c>
      <c r="B143" s="12" t="s">
        <v>69</v>
      </c>
      <c r="C143" s="13" t="s">
        <v>70</v>
      </c>
      <c r="D143" s="14">
        <v>50000</v>
      </c>
      <c r="E143" s="14">
        <v>48745.982000000004</v>
      </c>
      <c r="F143" s="14">
        <v>48620.468800000002</v>
      </c>
      <c r="G143" s="15">
        <f t="shared" si="35"/>
        <v>0.97491964000000009</v>
      </c>
      <c r="H143" s="16">
        <f t="shared" si="36"/>
        <v>0.99742515803661513</v>
      </c>
      <c r="I143" s="14" t="str">
        <f t="shared" si="37"/>
        <v>0</v>
      </c>
      <c r="J143" s="14" t="str">
        <f t="shared" si="38"/>
        <v>0</v>
      </c>
    </row>
    <row r="144" spans="1:10" s="17" customFormat="1" hidden="1" x14ac:dyDescent="0.25">
      <c r="A144" s="11" t="str">
        <f t="shared" si="39"/>
        <v>a</v>
      </c>
      <c r="B144" s="18" t="s">
        <v>0</v>
      </c>
      <c r="C144" s="19" t="s">
        <v>4</v>
      </c>
      <c r="D144" s="20">
        <v>48271</v>
      </c>
      <c r="E144" s="20">
        <v>47639.403000000006</v>
      </c>
      <c r="F144" s="20">
        <v>47513.889930000005</v>
      </c>
      <c r="H144" s="21"/>
    </row>
    <row r="145" spans="1:10" s="17" customFormat="1" hidden="1" x14ac:dyDescent="0.25">
      <c r="A145" s="11" t="str">
        <f t="shared" si="39"/>
        <v>a</v>
      </c>
      <c r="B145" s="18" t="s">
        <v>0</v>
      </c>
      <c r="C145" s="22" t="s">
        <v>6</v>
      </c>
      <c r="D145" s="23">
        <v>48271</v>
      </c>
      <c r="E145" s="23">
        <v>34069.703000000001</v>
      </c>
      <c r="F145" s="23">
        <v>34003.198980000001</v>
      </c>
      <c r="H145" s="24"/>
    </row>
    <row r="146" spans="1:10" s="17" customFormat="1" hidden="1" x14ac:dyDescent="0.25">
      <c r="A146" s="11" t="str">
        <f t="shared" si="39"/>
        <v>a</v>
      </c>
      <c r="B146" s="18" t="s">
        <v>0</v>
      </c>
      <c r="C146" s="22" t="s">
        <v>8</v>
      </c>
      <c r="D146" s="23">
        <v>0</v>
      </c>
      <c r="E146" s="23">
        <v>13044.7</v>
      </c>
      <c r="F146" s="23">
        <v>12989.68845</v>
      </c>
      <c r="H146" s="24"/>
    </row>
    <row r="147" spans="1:10" s="17" customFormat="1" hidden="1" x14ac:dyDescent="0.25">
      <c r="A147" s="11" t="str">
        <f t="shared" si="39"/>
        <v>a</v>
      </c>
      <c r="B147" s="18" t="s">
        <v>0</v>
      </c>
      <c r="C147" s="22" t="s">
        <v>9</v>
      </c>
      <c r="D147" s="23">
        <v>0</v>
      </c>
      <c r="E147" s="23">
        <v>525</v>
      </c>
      <c r="F147" s="23">
        <v>521.00250000000005</v>
      </c>
      <c r="H147" s="24"/>
    </row>
    <row r="148" spans="1:10" s="17" customFormat="1" hidden="1" x14ac:dyDescent="0.25">
      <c r="A148" s="11" t="str">
        <f t="shared" si="39"/>
        <v>a</v>
      </c>
      <c r="B148" s="18" t="s">
        <v>0</v>
      </c>
      <c r="C148" s="19" t="s">
        <v>12</v>
      </c>
      <c r="D148" s="20">
        <v>1729</v>
      </c>
      <c r="E148" s="20">
        <v>1106.579</v>
      </c>
      <c r="F148" s="20">
        <v>1106.5788700000001</v>
      </c>
      <c r="H148" s="21"/>
    </row>
    <row r="149" spans="1:10" s="17" customFormat="1" ht="18.75" hidden="1" thickBot="1" x14ac:dyDescent="0.3">
      <c r="A149" s="11" t="str">
        <f t="shared" si="39"/>
        <v>a</v>
      </c>
      <c r="B149" s="12" t="s">
        <v>71</v>
      </c>
      <c r="C149" s="13" t="s">
        <v>72</v>
      </c>
      <c r="D149" s="14">
        <v>277435</v>
      </c>
      <c r="E149" s="14">
        <v>288174</v>
      </c>
      <c r="F149" s="14">
        <v>288142.36363000004</v>
      </c>
      <c r="G149" s="15">
        <f t="shared" ref="G149:G186" si="40">E149/D149</f>
        <v>1.0387081658766919</v>
      </c>
      <c r="H149" s="16">
        <f t="shared" ref="H149:H186" si="41">F149/E149</f>
        <v>0.9998902178197896</v>
      </c>
      <c r="I149" s="14" t="str">
        <f t="shared" ref="I149:I186" si="42">IF(OR(G149-100%&gt;=30%,100%-G149&gt;=30%),"1","0")</f>
        <v>0</v>
      </c>
      <c r="J149" s="14" t="str">
        <f t="shared" ref="J149:J186" si="43">IF(OR(H149-100%&gt;=15%,100%-H149&gt;=15%),"1","0")</f>
        <v>0</v>
      </c>
    </row>
    <row r="150" spans="1:10" s="17" customFormat="1" hidden="1" x14ac:dyDescent="0.25">
      <c r="A150" s="11" t="str">
        <f t="shared" si="39"/>
        <v>a</v>
      </c>
      <c r="B150" s="18" t="s">
        <v>0</v>
      </c>
      <c r="C150" s="19" t="s">
        <v>4</v>
      </c>
      <c r="D150" s="20">
        <v>3735</v>
      </c>
      <c r="E150" s="20">
        <v>105997</v>
      </c>
      <c r="F150" s="20">
        <v>105965.36363000001</v>
      </c>
      <c r="H150" s="21"/>
    </row>
    <row r="151" spans="1:10" s="17" customFormat="1" hidden="1" x14ac:dyDescent="0.25">
      <c r="A151" s="11" t="str">
        <f t="shared" si="39"/>
        <v>a</v>
      </c>
      <c r="B151" s="18" t="s">
        <v>0</v>
      </c>
      <c r="C151" s="22" t="s">
        <v>5</v>
      </c>
      <c r="D151" s="23">
        <v>2860</v>
      </c>
      <c r="E151" s="23">
        <v>2860</v>
      </c>
      <c r="F151" s="23">
        <v>2854.7298799999999</v>
      </c>
      <c r="H151" s="24"/>
    </row>
    <row r="152" spans="1:10" s="17" customFormat="1" hidden="1" x14ac:dyDescent="0.25">
      <c r="A152" s="11" t="str">
        <f t="shared" si="39"/>
        <v>a</v>
      </c>
      <c r="B152" s="18" t="s">
        <v>0</v>
      </c>
      <c r="C152" s="22" t="s">
        <v>6</v>
      </c>
      <c r="D152" s="23">
        <v>800</v>
      </c>
      <c r="E152" s="23">
        <v>800</v>
      </c>
      <c r="F152" s="23">
        <v>798.54332999999997</v>
      </c>
      <c r="H152" s="24"/>
    </row>
    <row r="153" spans="1:10" s="17" customFormat="1" hidden="1" x14ac:dyDescent="0.25">
      <c r="A153" s="11" t="str">
        <f t="shared" si="39"/>
        <v>a</v>
      </c>
      <c r="B153" s="18" t="s">
        <v>0</v>
      </c>
      <c r="C153" s="22" t="s">
        <v>8</v>
      </c>
      <c r="D153" s="23">
        <v>0</v>
      </c>
      <c r="E153" s="23">
        <v>3800</v>
      </c>
      <c r="F153" s="23">
        <v>3800</v>
      </c>
      <c r="H153" s="24"/>
    </row>
    <row r="154" spans="1:10" s="17" customFormat="1" hidden="1" x14ac:dyDescent="0.25">
      <c r="A154" s="11" t="str">
        <f t="shared" si="39"/>
        <v>a</v>
      </c>
      <c r="B154" s="18" t="s">
        <v>0</v>
      </c>
      <c r="C154" s="22" t="s">
        <v>9</v>
      </c>
      <c r="D154" s="23">
        <v>0</v>
      </c>
      <c r="E154" s="23">
        <v>87012</v>
      </c>
      <c r="F154" s="23">
        <v>87012</v>
      </c>
      <c r="H154" s="24"/>
    </row>
    <row r="155" spans="1:10" s="17" customFormat="1" hidden="1" x14ac:dyDescent="0.25">
      <c r="A155" s="11" t="str">
        <f t="shared" si="39"/>
        <v>a</v>
      </c>
      <c r="B155" s="18" t="s">
        <v>0</v>
      </c>
      <c r="C155" s="22" t="s">
        <v>10</v>
      </c>
      <c r="D155" s="23">
        <v>30</v>
      </c>
      <c r="E155" s="23">
        <v>30</v>
      </c>
      <c r="F155" s="23">
        <v>30</v>
      </c>
      <c r="H155" s="24"/>
    </row>
    <row r="156" spans="1:10" s="17" customFormat="1" hidden="1" x14ac:dyDescent="0.25">
      <c r="A156" s="11" t="str">
        <f t="shared" si="39"/>
        <v>a</v>
      </c>
      <c r="B156" s="18" t="s">
        <v>0</v>
      </c>
      <c r="C156" s="22" t="s">
        <v>11</v>
      </c>
      <c r="D156" s="23">
        <v>45</v>
      </c>
      <c r="E156" s="23">
        <v>11495</v>
      </c>
      <c r="F156" s="23">
        <v>11470.09042</v>
      </c>
      <c r="H156" s="24"/>
    </row>
    <row r="157" spans="1:10" s="17" customFormat="1" hidden="1" x14ac:dyDescent="0.25">
      <c r="A157" s="11" t="str">
        <f t="shared" si="39"/>
        <v>a</v>
      </c>
      <c r="B157" s="18" t="s">
        <v>0</v>
      </c>
      <c r="C157" s="19" t="s">
        <v>13</v>
      </c>
      <c r="D157" s="20">
        <v>273700</v>
      </c>
      <c r="E157" s="20">
        <v>182177</v>
      </c>
      <c r="F157" s="20">
        <v>182177</v>
      </c>
      <c r="H157" s="21"/>
    </row>
    <row r="158" spans="1:10" s="17" customFormat="1" ht="30.75" hidden="1" thickBot="1" x14ac:dyDescent="0.3">
      <c r="A158" s="11" t="str">
        <f t="shared" si="39"/>
        <v>a</v>
      </c>
      <c r="B158" s="12" t="s">
        <v>73</v>
      </c>
      <c r="C158" s="13" t="s">
        <v>74</v>
      </c>
      <c r="D158" s="14">
        <v>500</v>
      </c>
      <c r="E158" s="14">
        <v>500</v>
      </c>
      <c r="F158" s="14">
        <v>484.65580999999997</v>
      </c>
      <c r="G158" s="15">
        <f t="shared" si="40"/>
        <v>1</v>
      </c>
      <c r="H158" s="16">
        <f t="shared" si="41"/>
        <v>0.96931161999999993</v>
      </c>
      <c r="I158" s="14" t="str">
        <f t="shared" si="42"/>
        <v>0</v>
      </c>
      <c r="J158" s="14" t="str">
        <f t="shared" si="43"/>
        <v>0</v>
      </c>
    </row>
    <row r="159" spans="1:10" s="17" customFormat="1" hidden="1" x14ac:dyDescent="0.25">
      <c r="A159" s="11" t="str">
        <f t="shared" si="39"/>
        <v>a</v>
      </c>
      <c r="B159" s="18" t="s">
        <v>0</v>
      </c>
      <c r="C159" s="19" t="s">
        <v>4</v>
      </c>
      <c r="D159" s="20">
        <v>500</v>
      </c>
      <c r="E159" s="20">
        <v>500</v>
      </c>
      <c r="F159" s="20">
        <v>484.65580999999997</v>
      </c>
      <c r="H159" s="21"/>
    </row>
    <row r="160" spans="1:10" s="17" customFormat="1" hidden="1" x14ac:dyDescent="0.25">
      <c r="A160" s="11" t="str">
        <f t="shared" si="39"/>
        <v>a</v>
      </c>
      <c r="B160" s="18" t="s">
        <v>0</v>
      </c>
      <c r="C160" s="22" t="s">
        <v>6</v>
      </c>
      <c r="D160" s="23">
        <v>500</v>
      </c>
      <c r="E160" s="23">
        <v>500</v>
      </c>
      <c r="F160" s="23">
        <v>484.65580999999997</v>
      </c>
      <c r="H160" s="24"/>
    </row>
    <row r="161" spans="1:10" s="17" customFormat="1" ht="30.75" hidden="1" thickBot="1" x14ac:dyDescent="0.3">
      <c r="A161" s="11" t="str">
        <f t="shared" si="39"/>
        <v>a</v>
      </c>
      <c r="B161" s="12" t="s">
        <v>75</v>
      </c>
      <c r="C161" s="13" t="s">
        <v>76</v>
      </c>
      <c r="D161" s="14">
        <v>3500</v>
      </c>
      <c r="E161" s="14">
        <v>3500</v>
      </c>
      <c r="F161" s="14">
        <v>3486.6943999999999</v>
      </c>
      <c r="G161" s="15">
        <f t="shared" si="40"/>
        <v>1</v>
      </c>
      <c r="H161" s="16">
        <f t="shared" si="41"/>
        <v>0.99619839999999993</v>
      </c>
      <c r="I161" s="14" t="str">
        <f t="shared" si="42"/>
        <v>0</v>
      </c>
      <c r="J161" s="14" t="str">
        <f t="shared" si="43"/>
        <v>0</v>
      </c>
    </row>
    <row r="162" spans="1:10" s="17" customFormat="1" hidden="1" x14ac:dyDescent="0.25">
      <c r="A162" s="11" t="str">
        <f t="shared" si="39"/>
        <v>a</v>
      </c>
      <c r="B162" s="18" t="s">
        <v>0</v>
      </c>
      <c r="C162" s="19" t="s">
        <v>4</v>
      </c>
      <c r="D162" s="20">
        <v>3500</v>
      </c>
      <c r="E162" s="20">
        <v>3500</v>
      </c>
      <c r="F162" s="20">
        <v>3486.6943999999999</v>
      </c>
      <c r="H162" s="21"/>
    </row>
    <row r="163" spans="1:10" s="17" customFormat="1" hidden="1" x14ac:dyDescent="0.25">
      <c r="A163" s="11" t="str">
        <f t="shared" si="39"/>
        <v>a</v>
      </c>
      <c r="B163" s="18" t="s">
        <v>0</v>
      </c>
      <c r="C163" s="22" t="s">
        <v>6</v>
      </c>
      <c r="D163" s="23">
        <v>3499</v>
      </c>
      <c r="E163" s="23">
        <v>3499</v>
      </c>
      <c r="F163" s="23">
        <v>3486.6943999999999</v>
      </c>
      <c r="H163" s="24"/>
    </row>
    <row r="164" spans="1:10" s="17" customFormat="1" hidden="1" x14ac:dyDescent="0.25">
      <c r="A164" s="11" t="str">
        <f t="shared" si="39"/>
        <v>a</v>
      </c>
      <c r="B164" s="18" t="s">
        <v>0</v>
      </c>
      <c r="C164" s="22" t="s">
        <v>11</v>
      </c>
      <c r="D164" s="23">
        <v>1</v>
      </c>
      <c r="E164" s="23">
        <v>1</v>
      </c>
      <c r="F164" s="23">
        <v>0</v>
      </c>
      <c r="H164" s="24"/>
    </row>
    <row r="165" spans="1:10" s="17" customFormat="1" ht="18.75" hidden="1" thickBot="1" x14ac:dyDescent="0.3">
      <c r="A165" s="11" t="str">
        <f t="shared" si="39"/>
        <v>a</v>
      </c>
      <c r="B165" s="12" t="s">
        <v>77</v>
      </c>
      <c r="C165" s="13" t="s">
        <v>78</v>
      </c>
      <c r="D165" s="14">
        <v>80</v>
      </c>
      <c r="E165" s="14">
        <v>115</v>
      </c>
      <c r="F165" s="14">
        <v>114.45359999999999</v>
      </c>
      <c r="G165" s="15">
        <f t="shared" si="40"/>
        <v>1.4375</v>
      </c>
      <c r="H165" s="16">
        <f t="shared" si="41"/>
        <v>0.99524869565217389</v>
      </c>
      <c r="I165" s="14" t="str">
        <f t="shared" si="42"/>
        <v>1</v>
      </c>
      <c r="J165" s="14" t="str">
        <f t="shared" si="43"/>
        <v>0</v>
      </c>
    </row>
    <row r="166" spans="1:10" s="17" customFormat="1" hidden="1" x14ac:dyDescent="0.25">
      <c r="A166" s="11" t="str">
        <f t="shared" si="39"/>
        <v>a</v>
      </c>
      <c r="B166" s="18" t="s">
        <v>0</v>
      </c>
      <c r="C166" s="19" t="s">
        <v>4</v>
      </c>
      <c r="D166" s="20">
        <v>80</v>
      </c>
      <c r="E166" s="20">
        <v>115</v>
      </c>
      <c r="F166" s="20">
        <v>114.45359999999999</v>
      </c>
      <c r="H166" s="21"/>
    </row>
    <row r="167" spans="1:10" s="17" customFormat="1" hidden="1" x14ac:dyDescent="0.25">
      <c r="A167" s="11" t="str">
        <f t="shared" si="39"/>
        <v>a</v>
      </c>
      <c r="B167" s="18" t="s">
        <v>0</v>
      </c>
      <c r="C167" s="22" t="s">
        <v>6</v>
      </c>
      <c r="D167" s="23">
        <v>80</v>
      </c>
      <c r="E167" s="23">
        <v>115</v>
      </c>
      <c r="F167" s="23">
        <v>114.45359999999999</v>
      </c>
      <c r="H167" s="24"/>
    </row>
    <row r="168" spans="1:10" s="17" customFormat="1" ht="18.75" hidden="1" thickBot="1" x14ac:dyDescent="0.3">
      <c r="A168" s="11" t="str">
        <f t="shared" ref="A168:A200" si="44">IF(OR(D168&lt;&gt;0,E168&lt;&gt;0,F168&lt;&gt;0),"a","b")</f>
        <v>a</v>
      </c>
      <c r="B168" s="12" t="s">
        <v>79</v>
      </c>
      <c r="C168" s="13" t="s">
        <v>80</v>
      </c>
      <c r="D168" s="14">
        <v>1699</v>
      </c>
      <c r="E168" s="14">
        <v>2694.0010000000002</v>
      </c>
      <c r="F168" s="14">
        <v>2588.66275</v>
      </c>
      <c r="G168" s="15">
        <f t="shared" si="40"/>
        <v>1.585639199529135</v>
      </c>
      <c r="H168" s="16">
        <f t="shared" si="41"/>
        <v>0.96089895660766267</v>
      </c>
      <c r="I168" s="14" t="str">
        <f t="shared" si="42"/>
        <v>1</v>
      </c>
      <c r="J168" s="14" t="str">
        <f t="shared" si="43"/>
        <v>0</v>
      </c>
    </row>
    <row r="169" spans="1:10" s="17" customFormat="1" hidden="1" x14ac:dyDescent="0.25">
      <c r="A169" s="11" t="str">
        <f t="shared" si="44"/>
        <v>a</v>
      </c>
      <c r="B169" s="18" t="s">
        <v>0</v>
      </c>
      <c r="C169" s="19" t="s">
        <v>4</v>
      </c>
      <c r="D169" s="20">
        <v>1687</v>
      </c>
      <c r="E169" s="20">
        <v>2657</v>
      </c>
      <c r="F169" s="20">
        <v>2551.6619700000001</v>
      </c>
      <c r="H169" s="21"/>
    </row>
    <row r="170" spans="1:10" s="17" customFormat="1" hidden="1" x14ac:dyDescent="0.25">
      <c r="A170" s="11" t="str">
        <f t="shared" si="44"/>
        <v>a</v>
      </c>
      <c r="B170" s="18" t="s">
        <v>0</v>
      </c>
      <c r="C170" s="22" t="s">
        <v>5</v>
      </c>
      <c r="D170" s="23">
        <v>900</v>
      </c>
      <c r="E170" s="23">
        <v>1100.9000000000001</v>
      </c>
      <c r="F170" s="23">
        <v>1039.7697700000001</v>
      </c>
      <c r="H170" s="24"/>
    </row>
    <row r="171" spans="1:10" s="17" customFormat="1" hidden="1" x14ac:dyDescent="0.25">
      <c r="A171" s="11" t="str">
        <f t="shared" si="44"/>
        <v>a</v>
      </c>
      <c r="B171" s="18" t="s">
        <v>0</v>
      </c>
      <c r="C171" s="22" t="s">
        <v>6</v>
      </c>
      <c r="D171" s="23">
        <v>780</v>
      </c>
      <c r="E171" s="23">
        <v>1539.4</v>
      </c>
      <c r="F171" s="23">
        <v>1496.04312</v>
      </c>
      <c r="H171" s="24"/>
    </row>
    <row r="172" spans="1:10" s="17" customFormat="1" hidden="1" x14ac:dyDescent="0.25">
      <c r="A172" s="11" t="str">
        <f t="shared" si="44"/>
        <v>a</v>
      </c>
      <c r="B172" s="18" t="s">
        <v>0</v>
      </c>
      <c r="C172" s="22" t="s">
        <v>10</v>
      </c>
      <c r="D172" s="23">
        <v>2</v>
      </c>
      <c r="E172" s="23">
        <v>11.2</v>
      </c>
      <c r="F172" s="23">
        <v>10.44257</v>
      </c>
      <c r="H172" s="24"/>
    </row>
    <row r="173" spans="1:10" s="17" customFormat="1" hidden="1" x14ac:dyDescent="0.25">
      <c r="A173" s="11" t="str">
        <f t="shared" si="44"/>
        <v>a</v>
      </c>
      <c r="B173" s="18" t="s">
        <v>0</v>
      </c>
      <c r="C173" s="22" t="s">
        <v>11</v>
      </c>
      <c r="D173" s="23">
        <v>5</v>
      </c>
      <c r="E173" s="23">
        <v>5.5</v>
      </c>
      <c r="F173" s="23">
        <v>5.4065099999999999</v>
      </c>
      <c r="H173" s="24"/>
    </row>
    <row r="174" spans="1:10" s="17" customFormat="1" hidden="1" x14ac:dyDescent="0.25">
      <c r="A174" s="11" t="str">
        <f t="shared" si="44"/>
        <v>a</v>
      </c>
      <c r="B174" s="18" t="s">
        <v>0</v>
      </c>
      <c r="C174" s="19" t="s">
        <v>12</v>
      </c>
      <c r="D174" s="20">
        <v>12</v>
      </c>
      <c r="E174" s="20">
        <v>37.000999999999998</v>
      </c>
      <c r="F174" s="20">
        <v>37.000779999999999</v>
      </c>
      <c r="H174" s="21"/>
    </row>
    <row r="175" spans="1:10" s="17" customFormat="1" ht="18.75" hidden="1" thickBot="1" x14ac:dyDescent="0.3">
      <c r="A175" s="11" t="str">
        <f t="shared" si="44"/>
        <v>a</v>
      </c>
      <c r="B175" s="12" t="s">
        <v>81</v>
      </c>
      <c r="C175" s="13" t="s">
        <v>82</v>
      </c>
      <c r="D175" s="14">
        <v>40000</v>
      </c>
      <c r="E175" s="14">
        <v>36460.587999999996</v>
      </c>
      <c r="F175" s="14">
        <v>36759.739759999997</v>
      </c>
      <c r="G175" s="15">
        <f t="shared" si="40"/>
        <v>0.9115146999999999</v>
      </c>
      <c r="H175" s="16">
        <f t="shared" si="41"/>
        <v>1.0082047980136799</v>
      </c>
      <c r="I175" s="14" t="str">
        <f t="shared" si="42"/>
        <v>0</v>
      </c>
      <c r="J175" s="14" t="str">
        <f t="shared" si="43"/>
        <v>0</v>
      </c>
    </row>
    <row r="176" spans="1:10" s="17" customFormat="1" hidden="1" x14ac:dyDescent="0.25">
      <c r="A176" s="11" t="str">
        <f t="shared" si="44"/>
        <v>a</v>
      </c>
      <c r="B176" s="18" t="s">
        <v>0</v>
      </c>
      <c r="C176" s="19" t="s">
        <v>4</v>
      </c>
      <c r="D176" s="20">
        <v>40000</v>
      </c>
      <c r="E176" s="20">
        <v>36435.587999999996</v>
      </c>
      <c r="F176" s="20">
        <v>36734.739759999997</v>
      </c>
      <c r="H176" s="21"/>
    </row>
    <row r="177" spans="1:10" s="17" customFormat="1" hidden="1" x14ac:dyDescent="0.25">
      <c r="A177" s="11" t="str">
        <f t="shared" si="44"/>
        <v>a</v>
      </c>
      <c r="B177" s="18" t="s">
        <v>0</v>
      </c>
      <c r="C177" s="22" t="s">
        <v>6</v>
      </c>
      <c r="D177" s="23">
        <v>6000</v>
      </c>
      <c r="E177" s="23">
        <v>6198.8249999999998</v>
      </c>
      <c r="F177" s="23">
        <v>6554.3769899999998</v>
      </c>
      <c r="H177" s="24"/>
    </row>
    <row r="178" spans="1:10" s="17" customFormat="1" hidden="1" x14ac:dyDescent="0.25">
      <c r="A178" s="11" t="str">
        <f t="shared" si="44"/>
        <v>a</v>
      </c>
      <c r="B178" s="18" t="s">
        <v>0</v>
      </c>
      <c r="C178" s="22" t="s">
        <v>8</v>
      </c>
      <c r="D178" s="23">
        <v>34000</v>
      </c>
      <c r="E178" s="23">
        <v>30236.762999999999</v>
      </c>
      <c r="F178" s="23">
        <v>30180.36277</v>
      </c>
      <c r="H178" s="24"/>
    </row>
    <row r="179" spans="1:10" s="17" customFormat="1" hidden="1" x14ac:dyDescent="0.25">
      <c r="A179" s="11" t="str">
        <f t="shared" si="44"/>
        <v>a</v>
      </c>
      <c r="B179" s="18" t="s">
        <v>0</v>
      </c>
      <c r="C179" s="19" t="s">
        <v>12</v>
      </c>
      <c r="D179" s="20">
        <v>0</v>
      </c>
      <c r="E179" s="20">
        <v>25</v>
      </c>
      <c r="F179" s="20">
        <v>25</v>
      </c>
      <c r="H179" s="21"/>
    </row>
    <row r="180" spans="1:10" s="17" customFormat="1" ht="30.75" hidden="1" thickBot="1" x14ac:dyDescent="0.3">
      <c r="A180" s="11" t="str">
        <f t="shared" si="44"/>
        <v>a</v>
      </c>
      <c r="B180" s="12" t="s">
        <v>83</v>
      </c>
      <c r="C180" s="13" t="s">
        <v>84</v>
      </c>
      <c r="D180" s="14">
        <v>1308</v>
      </c>
      <c r="E180" s="14">
        <v>1298.7339999999999</v>
      </c>
      <c r="F180" s="14">
        <v>1153.81998</v>
      </c>
      <c r="G180" s="15">
        <f t="shared" si="40"/>
        <v>0.99291590214067271</v>
      </c>
      <c r="H180" s="16">
        <f t="shared" si="41"/>
        <v>0.8884190142092222</v>
      </c>
      <c r="I180" s="14" t="str">
        <f t="shared" si="42"/>
        <v>0</v>
      </c>
      <c r="J180" s="14" t="str">
        <f t="shared" si="43"/>
        <v>0</v>
      </c>
    </row>
    <row r="181" spans="1:10" s="17" customFormat="1" hidden="1" x14ac:dyDescent="0.25">
      <c r="A181" s="11" t="str">
        <f t="shared" si="44"/>
        <v>a</v>
      </c>
      <c r="B181" s="18" t="s">
        <v>0</v>
      </c>
      <c r="C181" s="19" t="s">
        <v>4</v>
      </c>
      <c r="D181" s="20">
        <v>1308</v>
      </c>
      <c r="E181" s="20">
        <v>1298.7339999999999</v>
      </c>
      <c r="F181" s="20">
        <v>1153.81998</v>
      </c>
      <c r="H181" s="21"/>
    </row>
    <row r="182" spans="1:10" s="17" customFormat="1" hidden="1" x14ac:dyDescent="0.25">
      <c r="A182" s="11" t="str">
        <f t="shared" si="44"/>
        <v>a</v>
      </c>
      <c r="B182" s="18" t="s">
        <v>0</v>
      </c>
      <c r="C182" s="22" t="s">
        <v>5</v>
      </c>
      <c r="D182" s="23">
        <v>400</v>
      </c>
      <c r="E182" s="23">
        <v>394.32499999999999</v>
      </c>
      <c r="F182" s="23">
        <v>346.09992</v>
      </c>
      <c r="H182" s="24"/>
    </row>
    <row r="183" spans="1:10" s="17" customFormat="1" hidden="1" x14ac:dyDescent="0.25">
      <c r="A183" s="11" t="str">
        <f t="shared" si="44"/>
        <v>a</v>
      </c>
      <c r="B183" s="18" t="s">
        <v>0</v>
      </c>
      <c r="C183" s="22" t="s">
        <v>6</v>
      </c>
      <c r="D183" s="23">
        <v>880</v>
      </c>
      <c r="E183" s="23">
        <v>876.91099999999994</v>
      </c>
      <c r="F183" s="23">
        <v>788.64467999999999</v>
      </c>
      <c r="H183" s="24"/>
    </row>
    <row r="184" spans="1:10" s="17" customFormat="1" hidden="1" x14ac:dyDescent="0.25">
      <c r="A184" s="11" t="str">
        <f t="shared" si="44"/>
        <v>a</v>
      </c>
      <c r="B184" s="18" t="s">
        <v>0</v>
      </c>
      <c r="C184" s="22" t="s">
        <v>10</v>
      </c>
      <c r="D184" s="23">
        <v>25</v>
      </c>
      <c r="E184" s="23">
        <v>25</v>
      </c>
      <c r="F184" s="23">
        <v>16.577459999999999</v>
      </c>
      <c r="H184" s="24"/>
    </row>
    <row r="185" spans="1:10" s="17" customFormat="1" hidden="1" x14ac:dyDescent="0.25">
      <c r="A185" s="11" t="str">
        <f t="shared" si="44"/>
        <v>a</v>
      </c>
      <c r="B185" s="18" t="s">
        <v>0</v>
      </c>
      <c r="C185" s="22" t="s">
        <v>11</v>
      </c>
      <c r="D185" s="23">
        <v>3</v>
      </c>
      <c r="E185" s="23">
        <v>2.4980000000000002</v>
      </c>
      <c r="F185" s="23">
        <v>2.4979200000000001</v>
      </c>
      <c r="H185" s="24"/>
    </row>
    <row r="186" spans="1:10" s="17" customFormat="1" ht="30.75" hidden="1" thickBot="1" x14ac:dyDescent="0.3">
      <c r="A186" s="11" t="str">
        <f t="shared" si="44"/>
        <v>a</v>
      </c>
      <c r="B186" s="12" t="s">
        <v>85</v>
      </c>
      <c r="C186" s="13" t="s">
        <v>86</v>
      </c>
      <c r="D186" s="14">
        <v>6900</v>
      </c>
      <c r="E186" s="14">
        <v>3964.2020000000002</v>
      </c>
      <c r="F186" s="14">
        <v>3811.3087499999997</v>
      </c>
      <c r="G186" s="15">
        <f t="shared" si="40"/>
        <v>0.5745220289855073</v>
      </c>
      <c r="H186" s="16">
        <f t="shared" si="41"/>
        <v>0.96143151887820033</v>
      </c>
      <c r="I186" s="14" t="str">
        <f t="shared" si="42"/>
        <v>1</v>
      </c>
      <c r="J186" s="14" t="str">
        <f t="shared" si="43"/>
        <v>0</v>
      </c>
    </row>
    <row r="187" spans="1:10" s="17" customFormat="1" hidden="1" x14ac:dyDescent="0.25">
      <c r="A187" s="11" t="str">
        <f t="shared" si="44"/>
        <v>a</v>
      </c>
      <c r="B187" s="18" t="s">
        <v>0</v>
      </c>
      <c r="C187" s="19" t="s">
        <v>4</v>
      </c>
      <c r="D187" s="20">
        <v>4100</v>
      </c>
      <c r="E187" s="20">
        <v>2875.558</v>
      </c>
      <c r="F187" s="20">
        <v>2755.5996399999999</v>
      </c>
      <c r="H187" s="21"/>
    </row>
    <row r="188" spans="1:10" s="17" customFormat="1" hidden="1" x14ac:dyDescent="0.25">
      <c r="A188" s="11" t="str">
        <f t="shared" si="44"/>
        <v>a</v>
      </c>
      <c r="B188" s="18" t="s">
        <v>0</v>
      </c>
      <c r="C188" s="22" t="s">
        <v>6</v>
      </c>
      <c r="D188" s="23">
        <v>3400</v>
      </c>
      <c r="E188" s="23">
        <v>2586.6489999999999</v>
      </c>
      <c r="F188" s="23">
        <v>2480.9028699999999</v>
      </c>
      <c r="H188" s="24"/>
    </row>
    <row r="189" spans="1:10" s="17" customFormat="1" hidden="1" x14ac:dyDescent="0.25">
      <c r="A189" s="11" t="str">
        <f t="shared" si="44"/>
        <v>a</v>
      </c>
      <c r="B189" s="18" t="s">
        <v>0</v>
      </c>
      <c r="C189" s="22" t="s">
        <v>9</v>
      </c>
      <c r="D189" s="23">
        <v>100</v>
      </c>
      <c r="E189" s="23">
        <v>56.85</v>
      </c>
      <c r="F189" s="23">
        <v>49.993749999999999</v>
      </c>
      <c r="H189" s="24"/>
    </row>
    <row r="190" spans="1:10" s="17" customFormat="1" hidden="1" x14ac:dyDescent="0.25">
      <c r="A190" s="11" t="str">
        <f t="shared" si="44"/>
        <v>a</v>
      </c>
      <c r="B190" s="18" t="s">
        <v>0</v>
      </c>
      <c r="C190" s="22" t="s">
        <v>11</v>
      </c>
      <c r="D190" s="23">
        <v>600</v>
      </c>
      <c r="E190" s="23">
        <v>232.059</v>
      </c>
      <c r="F190" s="23">
        <v>224.70302000000001</v>
      </c>
      <c r="H190" s="24"/>
    </row>
    <row r="191" spans="1:10" s="17" customFormat="1" hidden="1" x14ac:dyDescent="0.25">
      <c r="A191" s="11" t="str">
        <f t="shared" si="44"/>
        <v>a</v>
      </c>
      <c r="B191" s="18" t="s">
        <v>0</v>
      </c>
      <c r="C191" s="19" t="s">
        <v>12</v>
      </c>
      <c r="D191" s="20">
        <v>2339</v>
      </c>
      <c r="E191" s="20">
        <v>627.64400000000001</v>
      </c>
      <c r="F191" s="20">
        <v>594.73410999999999</v>
      </c>
      <c r="H191" s="21"/>
    </row>
    <row r="192" spans="1:10" s="17" customFormat="1" hidden="1" x14ac:dyDescent="0.25">
      <c r="A192" s="11" t="str">
        <f t="shared" si="44"/>
        <v>a</v>
      </c>
      <c r="B192" s="18" t="s">
        <v>0</v>
      </c>
      <c r="C192" s="19" t="s">
        <v>13</v>
      </c>
      <c r="D192" s="20">
        <v>461</v>
      </c>
      <c r="E192" s="20">
        <v>461</v>
      </c>
      <c r="F192" s="20">
        <v>460.97500000000002</v>
      </c>
      <c r="H192" s="21"/>
    </row>
    <row r="193" spans="1:10" s="17" customFormat="1" ht="30.75" hidden="1" thickBot="1" x14ac:dyDescent="0.3">
      <c r="A193" s="11" t="str">
        <f t="shared" si="44"/>
        <v>a</v>
      </c>
      <c r="B193" s="12" t="s">
        <v>87</v>
      </c>
      <c r="C193" s="13" t="s">
        <v>88</v>
      </c>
      <c r="D193" s="14">
        <v>0</v>
      </c>
      <c r="E193" s="14">
        <v>0</v>
      </c>
      <c r="F193" s="14">
        <v>1084.9833899999999</v>
      </c>
      <c r="G193" s="15" t="e">
        <f t="shared" ref="G193" si="45">E193/D193</f>
        <v>#DIV/0!</v>
      </c>
      <c r="H193" s="16" t="e">
        <f t="shared" ref="H193" si="46">F193/E193</f>
        <v>#DIV/0!</v>
      </c>
      <c r="I193" s="14" t="e">
        <f t="shared" ref="I193" si="47">IF(OR(G193-100%&gt;=30%,100%-G193&gt;=30%),"1","0")</f>
        <v>#DIV/0!</v>
      </c>
      <c r="J193" s="14" t="e">
        <f t="shared" ref="J193" si="48">IF(OR(H193-100%&gt;=15%,100%-H193&gt;=15%),"1","0")</f>
        <v>#DIV/0!</v>
      </c>
    </row>
    <row r="194" spans="1:10" s="17" customFormat="1" hidden="1" x14ac:dyDescent="0.25">
      <c r="A194" s="11" t="str">
        <f t="shared" si="44"/>
        <v>a</v>
      </c>
      <c r="B194" s="18" t="s">
        <v>0</v>
      </c>
      <c r="C194" s="19" t="s">
        <v>4</v>
      </c>
      <c r="D194" s="20">
        <v>0</v>
      </c>
      <c r="E194" s="20">
        <v>0</v>
      </c>
      <c r="F194" s="20">
        <v>1047.2604199999998</v>
      </c>
      <c r="H194" s="21"/>
    </row>
    <row r="195" spans="1:10" s="17" customFormat="1" hidden="1" x14ac:dyDescent="0.25">
      <c r="A195" s="11" t="str">
        <f t="shared" si="44"/>
        <v>a</v>
      </c>
      <c r="B195" s="18" t="s">
        <v>0</v>
      </c>
      <c r="C195" s="22" t="s">
        <v>5</v>
      </c>
      <c r="D195" s="23">
        <v>0</v>
      </c>
      <c r="E195" s="23">
        <v>0</v>
      </c>
      <c r="F195" s="23">
        <v>495.1925</v>
      </c>
      <c r="H195" s="24"/>
    </row>
    <row r="196" spans="1:10" s="17" customFormat="1" hidden="1" x14ac:dyDescent="0.25">
      <c r="A196" s="11" t="str">
        <f t="shared" si="44"/>
        <v>a</v>
      </c>
      <c r="B196" s="18" t="s">
        <v>0</v>
      </c>
      <c r="C196" s="22" t="s">
        <v>6</v>
      </c>
      <c r="D196" s="23">
        <v>0</v>
      </c>
      <c r="E196" s="23">
        <v>0</v>
      </c>
      <c r="F196" s="23">
        <v>491.08409</v>
      </c>
      <c r="H196" s="24"/>
    </row>
    <row r="197" spans="1:10" s="17" customFormat="1" hidden="1" x14ac:dyDescent="0.25">
      <c r="A197" s="11" t="str">
        <f t="shared" si="44"/>
        <v>a</v>
      </c>
      <c r="B197" s="18" t="s">
        <v>0</v>
      </c>
      <c r="C197" s="22" t="s">
        <v>9</v>
      </c>
      <c r="D197" s="23">
        <v>0</v>
      </c>
      <c r="E197" s="23">
        <v>0</v>
      </c>
      <c r="F197" s="23">
        <v>56.949779999999997</v>
      </c>
      <c r="H197" s="24"/>
    </row>
    <row r="198" spans="1:10" s="17" customFormat="1" hidden="1" x14ac:dyDescent="0.25">
      <c r="A198" s="11" t="str">
        <f t="shared" si="44"/>
        <v>a</v>
      </c>
      <c r="B198" s="18" t="s">
        <v>0</v>
      </c>
      <c r="C198" s="22" t="s">
        <v>10</v>
      </c>
      <c r="D198" s="23">
        <v>0</v>
      </c>
      <c r="E198" s="23">
        <v>0</v>
      </c>
      <c r="F198" s="23">
        <v>3.1749999999999998</v>
      </c>
      <c r="H198" s="24"/>
    </row>
    <row r="199" spans="1:10" s="17" customFormat="1" hidden="1" x14ac:dyDescent="0.25">
      <c r="A199" s="11" t="str">
        <f t="shared" si="44"/>
        <v>a</v>
      </c>
      <c r="B199" s="18" t="s">
        <v>0</v>
      </c>
      <c r="C199" s="22" t="s">
        <v>11</v>
      </c>
      <c r="D199" s="23">
        <v>0</v>
      </c>
      <c r="E199" s="23">
        <v>0</v>
      </c>
      <c r="F199" s="23">
        <v>0.85904999999999998</v>
      </c>
      <c r="H199" s="24"/>
    </row>
    <row r="200" spans="1:10" s="17" customFormat="1" hidden="1" x14ac:dyDescent="0.25">
      <c r="A200" s="11" t="str">
        <f t="shared" si="44"/>
        <v>a</v>
      </c>
      <c r="B200" s="18" t="s">
        <v>0</v>
      </c>
      <c r="C200" s="19" t="s">
        <v>12</v>
      </c>
      <c r="D200" s="20">
        <v>0</v>
      </c>
      <c r="E200" s="20">
        <v>0</v>
      </c>
      <c r="F200" s="20">
        <v>37.722969999999997</v>
      </c>
      <c r="H200" s="21"/>
    </row>
    <row r="201" spans="1:10" s="17" customFormat="1" ht="30.75" hidden="1" thickBot="1" x14ac:dyDescent="0.3">
      <c r="A201" s="11" t="str">
        <f t="shared" ref="A201:A220" si="49">IF(OR(D201&lt;&gt;0,E201&lt;&gt;0,F201&lt;&gt;0),"a","b")</f>
        <v>a</v>
      </c>
      <c r="B201" s="12" t="s">
        <v>89</v>
      </c>
      <c r="C201" s="13" t="s">
        <v>90</v>
      </c>
      <c r="D201" s="14">
        <v>4600</v>
      </c>
      <c r="E201" s="14">
        <v>4415</v>
      </c>
      <c r="F201" s="14">
        <v>4392.0489999999991</v>
      </c>
      <c r="G201" s="15">
        <f t="shared" ref="G201:G215" si="50">E201/D201</f>
        <v>0.95978260869565213</v>
      </c>
      <c r="H201" s="16">
        <f t="shared" ref="H201:H215" si="51">F201/E201</f>
        <v>0.99480158550396358</v>
      </c>
      <c r="I201" s="14" t="str">
        <f t="shared" ref="I201:I215" si="52">IF(OR(G201-100%&gt;=30%,100%-G201&gt;=30%),"1","0")</f>
        <v>0</v>
      </c>
      <c r="J201" s="14" t="str">
        <f t="shared" ref="J201:J215" si="53">IF(OR(H201-100%&gt;=15%,100%-H201&gt;=15%),"1","0")</f>
        <v>0</v>
      </c>
    </row>
    <row r="202" spans="1:10" s="17" customFormat="1" hidden="1" x14ac:dyDescent="0.25">
      <c r="A202" s="11" t="str">
        <f t="shared" si="49"/>
        <v>a</v>
      </c>
      <c r="B202" s="18" t="s">
        <v>0</v>
      </c>
      <c r="C202" s="19" t="s">
        <v>4</v>
      </c>
      <c r="D202" s="20">
        <v>4550</v>
      </c>
      <c r="E202" s="20">
        <v>4380</v>
      </c>
      <c r="F202" s="20">
        <v>4357.0763099999995</v>
      </c>
      <c r="H202" s="21"/>
    </row>
    <row r="203" spans="1:10" s="17" customFormat="1" hidden="1" x14ac:dyDescent="0.25">
      <c r="A203" s="11" t="str">
        <f t="shared" si="49"/>
        <v>a</v>
      </c>
      <c r="B203" s="18" t="s">
        <v>0</v>
      </c>
      <c r="C203" s="22" t="s">
        <v>5</v>
      </c>
      <c r="D203" s="23">
        <v>3240</v>
      </c>
      <c r="E203" s="23">
        <v>2967.4</v>
      </c>
      <c r="F203" s="23">
        <v>2963.4342200000001</v>
      </c>
      <c r="H203" s="24"/>
    </row>
    <row r="204" spans="1:10" s="17" customFormat="1" hidden="1" x14ac:dyDescent="0.25">
      <c r="A204" s="11" t="str">
        <f t="shared" si="49"/>
        <v>a</v>
      </c>
      <c r="B204" s="18" t="s">
        <v>0</v>
      </c>
      <c r="C204" s="22" t="s">
        <v>6</v>
      </c>
      <c r="D204" s="23">
        <v>1200</v>
      </c>
      <c r="E204" s="23">
        <v>1275</v>
      </c>
      <c r="F204" s="23">
        <v>1256.2330199999999</v>
      </c>
      <c r="H204" s="24"/>
    </row>
    <row r="205" spans="1:10" s="17" customFormat="1" hidden="1" x14ac:dyDescent="0.25">
      <c r="A205" s="11" t="str">
        <f t="shared" si="49"/>
        <v>a</v>
      </c>
      <c r="B205" s="18" t="s">
        <v>0</v>
      </c>
      <c r="C205" s="22" t="s">
        <v>10</v>
      </c>
      <c r="D205" s="23">
        <v>50</v>
      </c>
      <c r="E205" s="23">
        <v>91.3</v>
      </c>
      <c r="F205" s="23">
        <v>91.218720000000005</v>
      </c>
      <c r="H205" s="24"/>
    </row>
    <row r="206" spans="1:10" s="17" customFormat="1" hidden="1" x14ac:dyDescent="0.25">
      <c r="A206" s="11" t="str">
        <f t="shared" si="49"/>
        <v>a</v>
      </c>
      <c r="B206" s="18" t="s">
        <v>0</v>
      </c>
      <c r="C206" s="22" t="s">
        <v>11</v>
      </c>
      <c r="D206" s="23">
        <v>60</v>
      </c>
      <c r="E206" s="23">
        <v>46.3</v>
      </c>
      <c r="F206" s="23">
        <v>46.190350000000002</v>
      </c>
      <c r="H206" s="24"/>
    </row>
    <row r="207" spans="1:10" s="17" customFormat="1" hidden="1" x14ac:dyDescent="0.25">
      <c r="A207" s="11" t="str">
        <f t="shared" si="49"/>
        <v>a</v>
      </c>
      <c r="B207" s="18" t="s">
        <v>0</v>
      </c>
      <c r="C207" s="19" t="s">
        <v>12</v>
      </c>
      <c r="D207" s="20">
        <v>50</v>
      </c>
      <c r="E207" s="20">
        <v>35</v>
      </c>
      <c r="F207" s="20">
        <v>34.97269</v>
      </c>
      <c r="H207" s="21"/>
    </row>
    <row r="208" spans="1:10" s="17" customFormat="1" ht="45.75" hidden="1" thickBot="1" x14ac:dyDescent="0.3">
      <c r="A208" s="11" t="str">
        <f t="shared" si="49"/>
        <v>a</v>
      </c>
      <c r="B208" s="12" t="s">
        <v>91</v>
      </c>
      <c r="C208" s="13" t="s">
        <v>92</v>
      </c>
      <c r="D208" s="14">
        <v>280</v>
      </c>
      <c r="E208" s="14">
        <v>260</v>
      </c>
      <c r="F208" s="14">
        <v>240.45172999999997</v>
      </c>
      <c r="G208" s="15">
        <f t="shared" si="50"/>
        <v>0.9285714285714286</v>
      </c>
      <c r="H208" s="16">
        <f t="shared" si="51"/>
        <v>0.92481434615384606</v>
      </c>
      <c r="I208" s="14" t="str">
        <f t="shared" si="52"/>
        <v>0</v>
      </c>
      <c r="J208" s="14" t="str">
        <f t="shared" si="53"/>
        <v>0</v>
      </c>
    </row>
    <row r="209" spans="1:10" s="17" customFormat="1" hidden="1" x14ac:dyDescent="0.25">
      <c r="A209" s="11" t="str">
        <f t="shared" si="49"/>
        <v>a</v>
      </c>
      <c r="B209" s="18" t="s">
        <v>0</v>
      </c>
      <c r="C209" s="19" t="s">
        <v>4</v>
      </c>
      <c r="D209" s="20">
        <v>279</v>
      </c>
      <c r="E209" s="20">
        <v>249</v>
      </c>
      <c r="F209" s="20">
        <v>234.19172999999998</v>
      </c>
      <c r="H209" s="21"/>
    </row>
    <row r="210" spans="1:10" s="17" customFormat="1" hidden="1" x14ac:dyDescent="0.25">
      <c r="A210" s="11" t="str">
        <f t="shared" si="49"/>
        <v>a</v>
      </c>
      <c r="B210" s="18" t="s">
        <v>0</v>
      </c>
      <c r="C210" s="22" t="s">
        <v>5</v>
      </c>
      <c r="D210" s="23">
        <v>180</v>
      </c>
      <c r="E210" s="23">
        <v>134.6</v>
      </c>
      <c r="F210" s="23">
        <v>124.83693</v>
      </c>
      <c r="H210" s="24"/>
    </row>
    <row r="211" spans="1:10" s="17" customFormat="1" hidden="1" x14ac:dyDescent="0.25">
      <c r="A211" s="11" t="str">
        <f t="shared" si="49"/>
        <v>a</v>
      </c>
      <c r="B211" s="18" t="s">
        <v>0</v>
      </c>
      <c r="C211" s="22" t="s">
        <v>6</v>
      </c>
      <c r="D211" s="23">
        <v>95</v>
      </c>
      <c r="E211" s="23">
        <v>100</v>
      </c>
      <c r="F211" s="23">
        <v>95.773889999999994</v>
      </c>
      <c r="H211" s="24"/>
    </row>
    <row r="212" spans="1:10" s="17" customFormat="1" hidden="1" x14ac:dyDescent="0.25">
      <c r="A212" s="11" t="str">
        <f t="shared" si="49"/>
        <v>a</v>
      </c>
      <c r="B212" s="18" t="s">
        <v>0</v>
      </c>
      <c r="C212" s="22" t="s">
        <v>10</v>
      </c>
      <c r="D212" s="23">
        <v>3</v>
      </c>
      <c r="E212" s="23">
        <v>13.4</v>
      </c>
      <c r="F212" s="23">
        <v>13.13091</v>
      </c>
      <c r="H212" s="24"/>
    </row>
    <row r="213" spans="1:10" s="17" customFormat="1" hidden="1" x14ac:dyDescent="0.25">
      <c r="A213" s="11" t="str">
        <f t="shared" si="49"/>
        <v>a</v>
      </c>
      <c r="B213" s="18" t="s">
        <v>0</v>
      </c>
      <c r="C213" s="22" t="s">
        <v>11</v>
      </c>
      <c r="D213" s="23">
        <v>1</v>
      </c>
      <c r="E213" s="23">
        <v>1</v>
      </c>
      <c r="F213" s="23">
        <v>0.45</v>
      </c>
      <c r="H213" s="24"/>
    </row>
    <row r="214" spans="1:10" s="17" customFormat="1" hidden="1" x14ac:dyDescent="0.25">
      <c r="A214" s="11" t="str">
        <f t="shared" si="49"/>
        <v>a</v>
      </c>
      <c r="B214" s="18" t="s">
        <v>0</v>
      </c>
      <c r="C214" s="19" t="s">
        <v>12</v>
      </c>
      <c r="D214" s="20">
        <v>1</v>
      </c>
      <c r="E214" s="20">
        <v>11</v>
      </c>
      <c r="F214" s="20">
        <v>6.26</v>
      </c>
      <c r="H214" s="21"/>
    </row>
    <row r="215" spans="1:10" s="17" customFormat="1" ht="36.75" hidden="1" thickBot="1" x14ac:dyDescent="0.3">
      <c r="A215" s="11" t="str">
        <f t="shared" si="49"/>
        <v>a</v>
      </c>
      <c r="B215" s="12" t="s">
        <v>93</v>
      </c>
      <c r="C215" s="13" t="s">
        <v>94</v>
      </c>
      <c r="D215" s="14">
        <v>5827</v>
      </c>
      <c r="E215" s="14">
        <v>6495.35</v>
      </c>
      <c r="F215" s="14">
        <v>6459.6437700000006</v>
      </c>
      <c r="G215" s="15">
        <f t="shared" si="50"/>
        <v>1.1146988158572164</v>
      </c>
      <c r="H215" s="16">
        <f t="shared" si="51"/>
        <v>0.99450280123472945</v>
      </c>
      <c r="I215" s="14" t="str">
        <f t="shared" si="52"/>
        <v>0</v>
      </c>
      <c r="J215" s="14" t="str">
        <f t="shared" si="53"/>
        <v>0</v>
      </c>
    </row>
    <row r="216" spans="1:10" s="17" customFormat="1" hidden="1" x14ac:dyDescent="0.25">
      <c r="A216" s="11" t="str">
        <f t="shared" si="49"/>
        <v>a</v>
      </c>
      <c r="B216" s="18" t="s">
        <v>0</v>
      </c>
      <c r="C216" s="19" t="s">
        <v>4</v>
      </c>
      <c r="D216" s="20">
        <v>5727</v>
      </c>
      <c r="E216" s="20">
        <v>6150.35</v>
      </c>
      <c r="F216" s="20">
        <v>6116.1476200000006</v>
      </c>
      <c r="H216" s="21"/>
    </row>
    <row r="217" spans="1:10" s="17" customFormat="1" hidden="1" x14ac:dyDescent="0.25">
      <c r="A217" s="11" t="str">
        <f t="shared" si="49"/>
        <v>a</v>
      </c>
      <c r="B217" s="18" t="s">
        <v>0</v>
      </c>
      <c r="C217" s="22" t="s">
        <v>5</v>
      </c>
      <c r="D217" s="23">
        <v>4427</v>
      </c>
      <c r="E217" s="23">
        <v>4695.3500000000004</v>
      </c>
      <c r="F217" s="23">
        <v>4692.3411100000003</v>
      </c>
      <c r="H217" s="24"/>
    </row>
    <row r="218" spans="1:10" s="17" customFormat="1" hidden="1" x14ac:dyDescent="0.25">
      <c r="A218" s="11" t="str">
        <f t="shared" si="49"/>
        <v>a</v>
      </c>
      <c r="B218" s="18" t="s">
        <v>0</v>
      </c>
      <c r="C218" s="22" t="s">
        <v>6</v>
      </c>
      <c r="D218" s="23">
        <v>1200</v>
      </c>
      <c r="E218" s="23">
        <v>1290</v>
      </c>
      <c r="F218" s="23">
        <v>1268.56194</v>
      </c>
      <c r="H218" s="24"/>
    </row>
    <row r="219" spans="1:10" s="17" customFormat="1" hidden="1" x14ac:dyDescent="0.25">
      <c r="A219" s="11" t="str">
        <f t="shared" si="49"/>
        <v>a</v>
      </c>
      <c r="B219" s="18" t="s">
        <v>0</v>
      </c>
      <c r="C219" s="22" t="s">
        <v>9</v>
      </c>
      <c r="D219" s="23">
        <v>20</v>
      </c>
      <c r="E219" s="23">
        <v>0</v>
      </c>
      <c r="F219" s="23">
        <v>0</v>
      </c>
      <c r="H219" s="24"/>
    </row>
    <row r="220" spans="1:10" s="17" customFormat="1" hidden="1" x14ac:dyDescent="0.25">
      <c r="A220" s="11" t="str">
        <f t="shared" si="49"/>
        <v>a</v>
      </c>
      <c r="B220" s="18" t="s">
        <v>0</v>
      </c>
      <c r="C220" s="22" t="s">
        <v>10</v>
      </c>
      <c r="D220" s="23">
        <v>40</v>
      </c>
      <c r="E220" s="23">
        <v>95</v>
      </c>
      <c r="F220" s="23">
        <v>89.829700000000003</v>
      </c>
      <c r="H220" s="24"/>
    </row>
    <row r="221" spans="1:10" s="17" customFormat="1" hidden="1" x14ac:dyDescent="0.25">
      <c r="A221" s="11" t="str">
        <f t="shared" ref="A221:A277" si="54">IF(OR(D221&lt;&gt;0,E221&lt;&gt;0,F221&lt;&gt;0),"a","b")</f>
        <v>a</v>
      </c>
      <c r="B221" s="18" t="s">
        <v>0</v>
      </c>
      <c r="C221" s="22" t="s">
        <v>11</v>
      </c>
      <c r="D221" s="23">
        <v>40</v>
      </c>
      <c r="E221" s="23">
        <v>70</v>
      </c>
      <c r="F221" s="23">
        <v>65.414869999999993</v>
      </c>
      <c r="H221" s="24"/>
    </row>
    <row r="222" spans="1:10" s="17" customFormat="1" hidden="1" x14ac:dyDescent="0.25">
      <c r="A222" s="11" t="str">
        <f t="shared" si="54"/>
        <v>a</v>
      </c>
      <c r="B222" s="18" t="s">
        <v>0</v>
      </c>
      <c r="C222" s="19" t="s">
        <v>12</v>
      </c>
      <c r="D222" s="20">
        <v>100</v>
      </c>
      <c r="E222" s="20">
        <v>345</v>
      </c>
      <c r="F222" s="20">
        <v>343.49615</v>
      </c>
      <c r="H222" s="21"/>
    </row>
    <row r="223" spans="1:10" s="17" customFormat="1" ht="60.75" hidden="1" thickBot="1" x14ac:dyDescent="0.3">
      <c r="A223" s="11" t="str">
        <f t="shared" si="54"/>
        <v>a</v>
      </c>
      <c r="B223" s="12" t="s">
        <v>95</v>
      </c>
      <c r="C223" s="13" t="s">
        <v>96</v>
      </c>
      <c r="D223" s="14">
        <v>185</v>
      </c>
      <c r="E223" s="14">
        <v>166.65</v>
      </c>
      <c r="F223" s="14">
        <v>166.12239</v>
      </c>
      <c r="G223" s="15">
        <f t="shared" ref="G223:G268" si="55">E223/D223</f>
        <v>0.90081081081081082</v>
      </c>
      <c r="H223" s="16">
        <f t="shared" ref="H223:H268" si="56">F223/E223</f>
        <v>0.99683402340234017</v>
      </c>
      <c r="I223" s="14" t="str">
        <f t="shared" ref="I223:I268" si="57">IF(OR(G223-100%&gt;=30%,100%-G223&gt;=30%),"1","0")</f>
        <v>0</v>
      </c>
      <c r="J223" s="14" t="str">
        <f t="shared" ref="J223:J268" si="58">IF(OR(H223-100%&gt;=15%,100%-H223&gt;=15%),"1","0")</f>
        <v>0</v>
      </c>
    </row>
    <row r="224" spans="1:10" s="17" customFormat="1" hidden="1" x14ac:dyDescent="0.25">
      <c r="A224" s="11" t="str">
        <f t="shared" si="54"/>
        <v>a</v>
      </c>
      <c r="B224" s="18" t="s">
        <v>0</v>
      </c>
      <c r="C224" s="19" t="s">
        <v>4</v>
      </c>
      <c r="D224" s="20">
        <v>185</v>
      </c>
      <c r="E224" s="20">
        <v>166.65</v>
      </c>
      <c r="F224" s="20">
        <v>166.12239</v>
      </c>
      <c r="H224" s="21"/>
    </row>
    <row r="225" spans="1:10" s="17" customFormat="1" hidden="1" x14ac:dyDescent="0.25">
      <c r="A225" s="11" t="str">
        <f t="shared" si="54"/>
        <v>a</v>
      </c>
      <c r="B225" s="18" t="s">
        <v>0</v>
      </c>
      <c r="C225" s="22" t="s">
        <v>5</v>
      </c>
      <c r="D225" s="23">
        <v>123</v>
      </c>
      <c r="E225" s="23">
        <v>104.65</v>
      </c>
      <c r="F225" s="23">
        <v>104.6267</v>
      </c>
      <c r="H225" s="24"/>
    </row>
    <row r="226" spans="1:10" s="17" customFormat="1" hidden="1" x14ac:dyDescent="0.25">
      <c r="A226" s="11" t="str">
        <f t="shared" si="54"/>
        <v>a</v>
      </c>
      <c r="B226" s="18" t="s">
        <v>0</v>
      </c>
      <c r="C226" s="22" t="s">
        <v>6</v>
      </c>
      <c r="D226" s="23">
        <v>60</v>
      </c>
      <c r="E226" s="23">
        <v>60</v>
      </c>
      <c r="F226" s="23">
        <v>59.895690000000002</v>
      </c>
      <c r="H226" s="24"/>
    </row>
    <row r="227" spans="1:10" s="17" customFormat="1" hidden="1" x14ac:dyDescent="0.25">
      <c r="A227" s="11" t="str">
        <f t="shared" si="54"/>
        <v>a</v>
      </c>
      <c r="B227" s="18" t="s">
        <v>0</v>
      </c>
      <c r="C227" s="22" t="s">
        <v>10</v>
      </c>
      <c r="D227" s="23">
        <v>2</v>
      </c>
      <c r="E227" s="23">
        <v>2</v>
      </c>
      <c r="F227" s="23">
        <v>1.6</v>
      </c>
      <c r="H227" s="24"/>
    </row>
    <row r="228" spans="1:10" s="17" customFormat="1" ht="36.75" hidden="1" thickBot="1" x14ac:dyDescent="0.3">
      <c r="A228" s="11" t="str">
        <f t="shared" si="54"/>
        <v>a</v>
      </c>
      <c r="B228" s="12" t="s">
        <v>97</v>
      </c>
      <c r="C228" s="13" t="s">
        <v>98</v>
      </c>
      <c r="D228" s="14">
        <v>108150</v>
      </c>
      <c r="E228" s="14">
        <v>146935</v>
      </c>
      <c r="F228" s="14">
        <v>146934.533</v>
      </c>
      <c r="G228" s="15">
        <f t="shared" si="55"/>
        <v>1.3586222838650024</v>
      </c>
      <c r="H228" s="16">
        <f t="shared" si="56"/>
        <v>0.99999682172389148</v>
      </c>
      <c r="I228" s="14" t="str">
        <f t="shared" si="57"/>
        <v>1</v>
      </c>
      <c r="J228" s="14" t="str">
        <f t="shared" si="58"/>
        <v>0</v>
      </c>
    </row>
    <row r="229" spans="1:10" s="17" customFormat="1" hidden="1" x14ac:dyDescent="0.25">
      <c r="A229" s="11" t="str">
        <f t="shared" si="54"/>
        <v>a</v>
      </c>
      <c r="B229" s="18" t="s">
        <v>0</v>
      </c>
      <c r="C229" s="19" t="s">
        <v>4</v>
      </c>
      <c r="D229" s="20">
        <v>0</v>
      </c>
      <c r="E229" s="20">
        <v>3</v>
      </c>
      <c r="F229" s="20">
        <v>2.5329999999999999</v>
      </c>
      <c r="H229" s="21"/>
    </row>
    <row r="230" spans="1:10" s="17" customFormat="1" hidden="1" x14ac:dyDescent="0.25">
      <c r="A230" s="11" t="str">
        <f t="shared" si="54"/>
        <v>a</v>
      </c>
      <c r="B230" s="18" t="s">
        <v>0</v>
      </c>
      <c r="C230" s="22" t="s">
        <v>11</v>
      </c>
      <c r="D230" s="23">
        <v>0</v>
      </c>
      <c r="E230" s="23">
        <v>3</v>
      </c>
      <c r="F230" s="23">
        <v>2.5329999999999999</v>
      </c>
      <c r="H230" s="24"/>
    </row>
    <row r="231" spans="1:10" s="17" customFormat="1" hidden="1" x14ac:dyDescent="0.25">
      <c r="A231" s="11" t="str">
        <f t="shared" si="54"/>
        <v>a</v>
      </c>
      <c r="B231" s="18" t="s">
        <v>0</v>
      </c>
      <c r="C231" s="19" t="s">
        <v>12</v>
      </c>
      <c r="D231" s="20">
        <v>108150</v>
      </c>
      <c r="E231" s="20">
        <v>146932</v>
      </c>
      <c r="F231" s="20">
        <v>146932</v>
      </c>
      <c r="H231" s="21"/>
    </row>
    <row r="232" spans="1:10" s="17" customFormat="1" ht="36.75" hidden="1" thickBot="1" x14ac:dyDescent="0.3">
      <c r="A232" s="11" t="str">
        <f t="shared" si="54"/>
        <v>a</v>
      </c>
      <c r="B232" s="12" t="s">
        <v>99</v>
      </c>
      <c r="C232" s="13" t="s">
        <v>100</v>
      </c>
      <c r="D232" s="14">
        <v>60000</v>
      </c>
      <c r="E232" s="14">
        <v>86000</v>
      </c>
      <c r="F232" s="14">
        <v>86000</v>
      </c>
      <c r="G232" s="15">
        <f t="shared" si="55"/>
        <v>1.4333333333333333</v>
      </c>
      <c r="H232" s="16">
        <f t="shared" si="56"/>
        <v>1</v>
      </c>
      <c r="I232" s="14" t="str">
        <f t="shared" si="57"/>
        <v>1</v>
      </c>
      <c r="J232" s="14" t="str">
        <f t="shared" si="58"/>
        <v>0</v>
      </c>
    </row>
    <row r="233" spans="1:10" s="17" customFormat="1" hidden="1" x14ac:dyDescent="0.25">
      <c r="A233" s="11" t="str">
        <f t="shared" si="54"/>
        <v>a</v>
      </c>
      <c r="B233" s="18" t="s">
        <v>0</v>
      </c>
      <c r="C233" s="19" t="s">
        <v>4</v>
      </c>
      <c r="D233" s="20">
        <v>60000</v>
      </c>
      <c r="E233" s="20">
        <v>86000</v>
      </c>
      <c r="F233" s="20">
        <v>86000</v>
      </c>
      <c r="H233" s="21"/>
    </row>
    <row r="234" spans="1:10" s="17" customFormat="1" hidden="1" x14ac:dyDescent="0.25">
      <c r="A234" s="11" t="str">
        <f t="shared" si="54"/>
        <v>a</v>
      </c>
      <c r="B234" s="18" t="s">
        <v>0</v>
      </c>
      <c r="C234" s="22" t="s">
        <v>6</v>
      </c>
      <c r="D234" s="23">
        <v>60000</v>
      </c>
      <c r="E234" s="23">
        <v>86000</v>
      </c>
      <c r="F234" s="23">
        <v>86000</v>
      </c>
      <c r="H234" s="24"/>
    </row>
    <row r="235" spans="1:10" s="17" customFormat="1" ht="36.75" hidden="1" thickBot="1" x14ac:dyDescent="0.3">
      <c r="A235" s="11" t="str">
        <f t="shared" si="54"/>
        <v>a</v>
      </c>
      <c r="B235" s="12" t="s">
        <v>101</v>
      </c>
      <c r="C235" s="13" t="s">
        <v>11</v>
      </c>
      <c r="D235" s="14">
        <v>1600</v>
      </c>
      <c r="E235" s="14">
        <v>1785</v>
      </c>
      <c r="F235" s="14">
        <v>1783.26999</v>
      </c>
      <c r="G235" s="15">
        <f t="shared" si="55"/>
        <v>1.1156250000000001</v>
      </c>
      <c r="H235" s="16">
        <f t="shared" si="56"/>
        <v>0.99903080672268907</v>
      </c>
      <c r="I235" s="14" t="str">
        <f t="shared" si="57"/>
        <v>0</v>
      </c>
      <c r="J235" s="14" t="str">
        <f t="shared" si="58"/>
        <v>0</v>
      </c>
    </row>
    <row r="236" spans="1:10" s="17" customFormat="1" hidden="1" x14ac:dyDescent="0.25">
      <c r="A236" s="11" t="str">
        <f t="shared" si="54"/>
        <v>a</v>
      </c>
      <c r="B236" s="18" t="s">
        <v>0</v>
      </c>
      <c r="C236" s="19" t="s">
        <v>4</v>
      </c>
      <c r="D236" s="20">
        <v>1600</v>
      </c>
      <c r="E236" s="20">
        <v>1785</v>
      </c>
      <c r="F236" s="20">
        <v>1783.26999</v>
      </c>
      <c r="H236" s="21"/>
    </row>
    <row r="237" spans="1:10" s="17" customFormat="1" hidden="1" x14ac:dyDescent="0.25">
      <c r="A237" s="11" t="str">
        <f t="shared" si="54"/>
        <v>a</v>
      </c>
      <c r="B237" s="18" t="s">
        <v>0</v>
      </c>
      <c r="C237" s="22" t="s">
        <v>6</v>
      </c>
      <c r="D237" s="23">
        <v>1600</v>
      </c>
      <c r="E237" s="23">
        <v>1785</v>
      </c>
      <c r="F237" s="23">
        <v>1783.26999</v>
      </c>
      <c r="H237" s="24"/>
    </row>
    <row r="238" spans="1:10" s="17" customFormat="1" ht="36.75" hidden="1" thickBot="1" x14ac:dyDescent="0.3">
      <c r="A238" s="11" t="str">
        <f t="shared" si="54"/>
        <v>a</v>
      </c>
      <c r="B238" s="12" t="s">
        <v>102</v>
      </c>
      <c r="C238" s="13" t="s">
        <v>103</v>
      </c>
      <c r="D238" s="14">
        <v>20000</v>
      </c>
      <c r="E238" s="14">
        <v>13465</v>
      </c>
      <c r="F238" s="14">
        <v>13465</v>
      </c>
      <c r="G238" s="15">
        <f t="shared" si="55"/>
        <v>0.67325000000000002</v>
      </c>
      <c r="H238" s="16">
        <f t="shared" si="56"/>
        <v>1</v>
      </c>
      <c r="I238" s="14" t="str">
        <f t="shared" si="57"/>
        <v>1</v>
      </c>
      <c r="J238" s="14" t="str">
        <f t="shared" si="58"/>
        <v>0</v>
      </c>
    </row>
    <row r="239" spans="1:10" s="17" customFormat="1" hidden="1" x14ac:dyDescent="0.25">
      <c r="A239" s="11" t="str">
        <f t="shared" si="54"/>
        <v>a</v>
      </c>
      <c r="B239" s="18" t="s">
        <v>0</v>
      </c>
      <c r="C239" s="19" t="s">
        <v>14</v>
      </c>
      <c r="D239" s="20">
        <v>20000</v>
      </c>
      <c r="E239" s="20">
        <v>13465</v>
      </c>
      <c r="F239" s="20">
        <v>13465</v>
      </c>
      <c r="H239" s="21"/>
    </row>
    <row r="240" spans="1:10" s="17" customFormat="1" ht="36.75" hidden="1" thickBot="1" x14ac:dyDescent="0.3">
      <c r="A240" s="11" t="str">
        <f t="shared" si="54"/>
        <v>a</v>
      </c>
      <c r="B240" s="12" t="s">
        <v>104</v>
      </c>
      <c r="C240" s="13" t="s">
        <v>105</v>
      </c>
      <c r="D240" s="14">
        <v>8000</v>
      </c>
      <c r="E240" s="14">
        <v>7555</v>
      </c>
      <c r="F240" s="14">
        <v>7553.8210300000001</v>
      </c>
      <c r="G240" s="15">
        <f t="shared" si="55"/>
        <v>0.94437499999999996</v>
      </c>
      <c r="H240" s="16">
        <f t="shared" si="56"/>
        <v>0.99984394837855728</v>
      </c>
      <c r="I240" s="14" t="str">
        <f t="shared" si="57"/>
        <v>0</v>
      </c>
      <c r="J240" s="14" t="str">
        <f t="shared" si="58"/>
        <v>0</v>
      </c>
    </row>
    <row r="241" spans="1:10" s="17" customFormat="1" hidden="1" x14ac:dyDescent="0.25">
      <c r="A241" s="11" t="str">
        <f t="shared" si="54"/>
        <v>a</v>
      </c>
      <c r="B241" s="18" t="s">
        <v>0</v>
      </c>
      <c r="C241" s="19" t="s">
        <v>4</v>
      </c>
      <c r="D241" s="20">
        <v>8000</v>
      </c>
      <c r="E241" s="20">
        <v>7555</v>
      </c>
      <c r="F241" s="20">
        <v>7553.8210300000001</v>
      </c>
      <c r="H241" s="21"/>
    </row>
    <row r="242" spans="1:10" s="17" customFormat="1" hidden="1" x14ac:dyDescent="0.25">
      <c r="A242" s="11" t="str">
        <f t="shared" si="54"/>
        <v>a</v>
      </c>
      <c r="B242" s="18" t="s">
        <v>0</v>
      </c>
      <c r="C242" s="22" t="s">
        <v>6</v>
      </c>
      <c r="D242" s="23">
        <v>8000</v>
      </c>
      <c r="E242" s="23">
        <v>7555</v>
      </c>
      <c r="F242" s="23">
        <v>7553.8210300000001</v>
      </c>
      <c r="H242" s="24"/>
    </row>
    <row r="243" spans="1:10" s="17" customFormat="1" ht="36.75" hidden="1" thickBot="1" x14ac:dyDescent="0.3">
      <c r="A243" s="11" t="str">
        <f t="shared" si="54"/>
        <v>a</v>
      </c>
      <c r="B243" s="12" t="s">
        <v>106</v>
      </c>
      <c r="C243" s="13" t="s">
        <v>107</v>
      </c>
      <c r="D243" s="14">
        <v>200</v>
      </c>
      <c r="E243" s="14">
        <v>220</v>
      </c>
      <c r="F243" s="14">
        <v>217.61490000000001</v>
      </c>
      <c r="G243" s="15">
        <f t="shared" si="55"/>
        <v>1.1000000000000001</v>
      </c>
      <c r="H243" s="16">
        <f t="shared" si="56"/>
        <v>0.98915863636363643</v>
      </c>
      <c r="I243" s="14" t="str">
        <f t="shared" si="57"/>
        <v>0</v>
      </c>
      <c r="J243" s="14" t="str">
        <f t="shared" si="58"/>
        <v>0</v>
      </c>
    </row>
    <row r="244" spans="1:10" s="17" customFormat="1" hidden="1" x14ac:dyDescent="0.25">
      <c r="A244" s="11" t="str">
        <f t="shared" si="54"/>
        <v>a</v>
      </c>
      <c r="B244" s="18" t="s">
        <v>0</v>
      </c>
      <c r="C244" s="19" t="s">
        <v>4</v>
      </c>
      <c r="D244" s="20">
        <v>200</v>
      </c>
      <c r="E244" s="20">
        <v>220</v>
      </c>
      <c r="F244" s="20">
        <v>217.61490000000001</v>
      </c>
      <c r="H244" s="21"/>
    </row>
    <row r="245" spans="1:10" s="17" customFormat="1" hidden="1" x14ac:dyDescent="0.25">
      <c r="A245" s="11" t="str">
        <f t="shared" si="54"/>
        <v>a</v>
      </c>
      <c r="B245" s="18" t="s">
        <v>0</v>
      </c>
      <c r="C245" s="22" t="s">
        <v>6</v>
      </c>
      <c r="D245" s="23">
        <v>200</v>
      </c>
      <c r="E245" s="23">
        <v>220</v>
      </c>
      <c r="F245" s="23">
        <v>217.61490000000001</v>
      </c>
      <c r="H245" s="24"/>
    </row>
    <row r="246" spans="1:10" s="17" customFormat="1" ht="36.75" hidden="1" thickBot="1" x14ac:dyDescent="0.3">
      <c r="A246" s="11" t="str">
        <f t="shared" si="54"/>
        <v>a</v>
      </c>
      <c r="B246" s="12" t="s">
        <v>108</v>
      </c>
      <c r="C246" s="13" t="s">
        <v>109</v>
      </c>
      <c r="D246" s="14">
        <v>9100</v>
      </c>
      <c r="E246" s="14">
        <v>14500</v>
      </c>
      <c r="F246" s="14">
        <v>14500</v>
      </c>
      <c r="G246" s="15">
        <f t="shared" si="55"/>
        <v>1.5934065934065933</v>
      </c>
      <c r="H246" s="16">
        <f t="shared" si="56"/>
        <v>1</v>
      </c>
      <c r="I246" s="14" t="str">
        <f t="shared" si="57"/>
        <v>1</v>
      </c>
      <c r="J246" s="14" t="str">
        <f t="shared" si="58"/>
        <v>0</v>
      </c>
    </row>
    <row r="247" spans="1:10" s="17" customFormat="1" hidden="1" x14ac:dyDescent="0.25">
      <c r="A247" s="11" t="str">
        <f t="shared" si="54"/>
        <v>a</v>
      </c>
      <c r="B247" s="18" t="s">
        <v>0</v>
      </c>
      <c r="C247" s="19" t="s">
        <v>12</v>
      </c>
      <c r="D247" s="20">
        <v>9100</v>
      </c>
      <c r="E247" s="20">
        <v>14500</v>
      </c>
      <c r="F247" s="20">
        <v>14500</v>
      </c>
      <c r="H247" s="21"/>
    </row>
    <row r="248" spans="1:10" s="17" customFormat="1" ht="45.75" hidden="1" thickBot="1" x14ac:dyDescent="0.3">
      <c r="A248" s="11" t="str">
        <f t="shared" si="54"/>
        <v>a</v>
      </c>
      <c r="B248" s="12" t="s">
        <v>110</v>
      </c>
      <c r="C248" s="13" t="s">
        <v>111</v>
      </c>
      <c r="D248" s="14">
        <v>1365</v>
      </c>
      <c r="E248" s="14">
        <v>3060</v>
      </c>
      <c r="F248" s="14">
        <v>3058.3234200000002</v>
      </c>
      <c r="G248" s="15">
        <f t="shared" si="55"/>
        <v>2.2417582417582418</v>
      </c>
      <c r="H248" s="16">
        <f t="shared" si="56"/>
        <v>0.99945209803921575</v>
      </c>
      <c r="I248" s="14" t="str">
        <f t="shared" si="57"/>
        <v>1</v>
      </c>
      <c r="J248" s="14" t="str">
        <f t="shared" si="58"/>
        <v>0</v>
      </c>
    </row>
    <row r="249" spans="1:10" s="17" customFormat="1" hidden="1" x14ac:dyDescent="0.25">
      <c r="A249" s="11" t="str">
        <f t="shared" si="54"/>
        <v>a</v>
      </c>
      <c r="B249" s="18" t="s">
        <v>0</v>
      </c>
      <c r="C249" s="19" t="s">
        <v>12</v>
      </c>
      <c r="D249" s="20">
        <v>1365</v>
      </c>
      <c r="E249" s="20">
        <v>3060</v>
      </c>
      <c r="F249" s="20">
        <v>3058.3234200000002</v>
      </c>
      <c r="H249" s="21"/>
    </row>
    <row r="250" spans="1:10" s="17" customFormat="1" ht="36.75" hidden="1" thickBot="1" x14ac:dyDescent="0.3">
      <c r="A250" s="11" t="str">
        <f t="shared" si="54"/>
        <v>a</v>
      </c>
      <c r="B250" s="12" t="s">
        <v>112</v>
      </c>
      <c r="C250" s="13" t="s">
        <v>113</v>
      </c>
      <c r="D250" s="14">
        <v>7400</v>
      </c>
      <c r="E250" s="14">
        <v>8548.2000000000007</v>
      </c>
      <c r="F250" s="14">
        <v>8548.1338500000002</v>
      </c>
      <c r="G250" s="15">
        <f t="shared" si="55"/>
        <v>1.1551621621621622</v>
      </c>
      <c r="H250" s="16">
        <f t="shared" si="56"/>
        <v>0.99999226152874288</v>
      </c>
      <c r="I250" s="14" t="str">
        <f t="shared" si="57"/>
        <v>0</v>
      </c>
      <c r="J250" s="14" t="str">
        <f t="shared" si="58"/>
        <v>0</v>
      </c>
    </row>
    <row r="251" spans="1:10" s="17" customFormat="1" hidden="1" x14ac:dyDescent="0.25">
      <c r="A251" s="11" t="str">
        <f t="shared" si="54"/>
        <v>a</v>
      </c>
      <c r="B251" s="18" t="s">
        <v>0</v>
      </c>
      <c r="C251" s="19" t="s">
        <v>12</v>
      </c>
      <c r="D251" s="20">
        <v>7400</v>
      </c>
      <c r="E251" s="20">
        <v>8548.2000000000007</v>
      </c>
      <c r="F251" s="20">
        <v>8548.1338500000002</v>
      </c>
      <c r="H251" s="21"/>
    </row>
    <row r="252" spans="1:10" s="17" customFormat="1" ht="36.75" hidden="1" thickBot="1" x14ac:dyDescent="0.3">
      <c r="A252" s="11" t="str">
        <f t="shared" si="54"/>
        <v>a</v>
      </c>
      <c r="B252" s="12" t="s">
        <v>114</v>
      </c>
      <c r="C252" s="13" t="s">
        <v>115</v>
      </c>
      <c r="D252" s="14">
        <v>50000</v>
      </c>
      <c r="E252" s="14">
        <v>36319</v>
      </c>
      <c r="F252" s="14">
        <v>36319</v>
      </c>
      <c r="G252" s="15">
        <f t="shared" si="55"/>
        <v>0.72638000000000003</v>
      </c>
      <c r="H252" s="16">
        <f t="shared" si="56"/>
        <v>1</v>
      </c>
      <c r="I252" s="14" t="str">
        <f t="shared" si="57"/>
        <v>0</v>
      </c>
      <c r="J252" s="14" t="str">
        <f t="shared" si="58"/>
        <v>0</v>
      </c>
    </row>
    <row r="253" spans="1:10" s="17" customFormat="1" hidden="1" x14ac:dyDescent="0.25">
      <c r="A253" s="11" t="str">
        <f t="shared" si="54"/>
        <v>a</v>
      </c>
      <c r="B253" s="18" t="s">
        <v>0</v>
      </c>
      <c r="C253" s="19" t="s">
        <v>12</v>
      </c>
      <c r="D253" s="20">
        <v>50000</v>
      </c>
      <c r="E253" s="20">
        <v>36319</v>
      </c>
      <c r="F253" s="20">
        <v>36319</v>
      </c>
      <c r="H253" s="21"/>
    </row>
    <row r="254" spans="1:10" s="17" customFormat="1" ht="36.75" hidden="1" thickBot="1" x14ac:dyDescent="0.3">
      <c r="A254" s="11" t="str">
        <f t="shared" si="54"/>
        <v>a</v>
      </c>
      <c r="B254" s="12" t="s">
        <v>116</v>
      </c>
      <c r="C254" s="13" t="s">
        <v>117</v>
      </c>
      <c r="D254" s="14">
        <v>15000</v>
      </c>
      <c r="E254" s="14">
        <v>1680</v>
      </c>
      <c r="F254" s="14">
        <v>1678.7775899999999</v>
      </c>
      <c r="G254" s="15">
        <f t="shared" si="55"/>
        <v>0.112</v>
      </c>
      <c r="H254" s="16">
        <f t="shared" si="56"/>
        <v>0.99927237499999999</v>
      </c>
      <c r="I254" s="14" t="str">
        <f t="shared" si="57"/>
        <v>1</v>
      </c>
      <c r="J254" s="14" t="str">
        <f t="shared" si="58"/>
        <v>0</v>
      </c>
    </row>
    <row r="255" spans="1:10" s="17" customFormat="1" hidden="1" x14ac:dyDescent="0.25">
      <c r="A255" s="11" t="str">
        <f t="shared" si="54"/>
        <v>a</v>
      </c>
      <c r="B255" s="18" t="s">
        <v>0</v>
      </c>
      <c r="C255" s="19" t="s">
        <v>12</v>
      </c>
      <c r="D255" s="20">
        <v>15000</v>
      </c>
      <c r="E255" s="20">
        <v>1680</v>
      </c>
      <c r="F255" s="20">
        <v>1678.7775899999999</v>
      </c>
      <c r="H255" s="21"/>
    </row>
    <row r="256" spans="1:10" s="17" customFormat="1" ht="45.75" hidden="1" thickBot="1" x14ac:dyDescent="0.3">
      <c r="A256" s="11" t="str">
        <f t="shared" si="54"/>
        <v>a</v>
      </c>
      <c r="B256" s="12" t="s">
        <v>118</v>
      </c>
      <c r="C256" s="13" t="s">
        <v>119</v>
      </c>
      <c r="D256" s="14">
        <v>10000</v>
      </c>
      <c r="E256" s="14">
        <v>3077.4</v>
      </c>
      <c r="F256" s="14">
        <v>3077.35896</v>
      </c>
      <c r="G256" s="15">
        <f t="shared" si="55"/>
        <v>0.30774000000000001</v>
      </c>
      <c r="H256" s="16">
        <f t="shared" si="56"/>
        <v>0.9999866640670696</v>
      </c>
      <c r="I256" s="14" t="str">
        <f t="shared" si="57"/>
        <v>1</v>
      </c>
      <c r="J256" s="14" t="str">
        <f t="shared" si="58"/>
        <v>0</v>
      </c>
    </row>
    <row r="257" spans="1:10" s="17" customFormat="1" hidden="1" x14ac:dyDescent="0.25">
      <c r="A257" s="11" t="str">
        <f t="shared" si="54"/>
        <v>a</v>
      </c>
      <c r="B257" s="18" t="s">
        <v>0</v>
      </c>
      <c r="C257" s="19" t="s">
        <v>12</v>
      </c>
      <c r="D257" s="20">
        <v>10000</v>
      </c>
      <c r="E257" s="20">
        <v>3077.4</v>
      </c>
      <c r="F257" s="20">
        <v>3077.35896</v>
      </c>
      <c r="H257" s="21"/>
    </row>
    <row r="258" spans="1:10" s="17" customFormat="1" ht="36.75" hidden="1" thickBot="1" x14ac:dyDescent="0.3">
      <c r="A258" s="11" t="str">
        <f t="shared" si="54"/>
        <v>a</v>
      </c>
      <c r="B258" s="12" t="s">
        <v>120</v>
      </c>
      <c r="C258" s="13" t="s">
        <v>121</v>
      </c>
      <c r="D258" s="14">
        <v>10000</v>
      </c>
      <c r="E258" s="14">
        <v>2360</v>
      </c>
      <c r="F258" s="14">
        <v>2358.5695700000001</v>
      </c>
      <c r="G258" s="15">
        <f t="shared" si="55"/>
        <v>0.23599999999999999</v>
      </c>
      <c r="H258" s="16">
        <f t="shared" si="56"/>
        <v>0.9993938855932204</v>
      </c>
      <c r="I258" s="14" t="str">
        <f t="shared" si="57"/>
        <v>1</v>
      </c>
      <c r="J258" s="14" t="str">
        <f t="shared" si="58"/>
        <v>0</v>
      </c>
    </row>
    <row r="259" spans="1:10" s="17" customFormat="1" hidden="1" x14ac:dyDescent="0.25">
      <c r="A259" s="11" t="str">
        <f t="shared" si="54"/>
        <v>a</v>
      </c>
      <c r="B259" s="18" t="s">
        <v>0</v>
      </c>
      <c r="C259" s="19" t="s">
        <v>12</v>
      </c>
      <c r="D259" s="20">
        <v>10000</v>
      </c>
      <c r="E259" s="20">
        <v>2360</v>
      </c>
      <c r="F259" s="20">
        <v>2358.5695700000001</v>
      </c>
      <c r="H259" s="21"/>
    </row>
    <row r="260" spans="1:10" s="17" customFormat="1" ht="45.75" hidden="1" thickBot="1" x14ac:dyDescent="0.3">
      <c r="A260" s="11" t="str">
        <f t="shared" si="54"/>
        <v>a</v>
      </c>
      <c r="B260" s="12" t="s">
        <v>122</v>
      </c>
      <c r="C260" s="13" t="s">
        <v>123</v>
      </c>
      <c r="D260" s="14">
        <v>8000</v>
      </c>
      <c r="E260" s="14">
        <v>2580</v>
      </c>
      <c r="F260" s="14">
        <v>2579.0659999999998</v>
      </c>
      <c r="G260" s="15">
        <f t="shared" si="55"/>
        <v>0.32250000000000001</v>
      </c>
      <c r="H260" s="16">
        <f t="shared" si="56"/>
        <v>0.99963798449612395</v>
      </c>
      <c r="I260" s="14" t="str">
        <f t="shared" si="57"/>
        <v>1</v>
      </c>
      <c r="J260" s="14" t="str">
        <f t="shared" si="58"/>
        <v>0</v>
      </c>
    </row>
    <row r="261" spans="1:10" s="17" customFormat="1" hidden="1" x14ac:dyDescent="0.25">
      <c r="A261" s="11" t="str">
        <f t="shared" si="54"/>
        <v>a</v>
      </c>
      <c r="B261" s="18" t="s">
        <v>0</v>
      </c>
      <c r="C261" s="19" t="s">
        <v>4</v>
      </c>
      <c r="D261" s="20">
        <v>0</v>
      </c>
      <c r="E261" s="20">
        <v>4.5</v>
      </c>
      <c r="F261" s="20">
        <v>3.5659999999999998</v>
      </c>
      <c r="H261" s="21"/>
    </row>
    <row r="262" spans="1:10" s="17" customFormat="1" hidden="1" x14ac:dyDescent="0.25">
      <c r="A262" s="11" t="str">
        <f t="shared" si="54"/>
        <v>a</v>
      </c>
      <c r="B262" s="18" t="s">
        <v>0</v>
      </c>
      <c r="C262" s="22" t="s">
        <v>11</v>
      </c>
      <c r="D262" s="23">
        <v>0</v>
      </c>
      <c r="E262" s="23">
        <v>4.5</v>
      </c>
      <c r="F262" s="23">
        <v>3.5659999999999998</v>
      </c>
      <c r="H262" s="24"/>
    </row>
    <row r="263" spans="1:10" s="17" customFormat="1" hidden="1" x14ac:dyDescent="0.25">
      <c r="A263" s="11" t="str">
        <f t="shared" si="54"/>
        <v>a</v>
      </c>
      <c r="B263" s="18" t="s">
        <v>0</v>
      </c>
      <c r="C263" s="19" t="s">
        <v>12</v>
      </c>
      <c r="D263" s="20">
        <v>8000</v>
      </c>
      <c r="E263" s="20">
        <v>2575.5</v>
      </c>
      <c r="F263" s="20">
        <v>2575.5</v>
      </c>
      <c r="H263" s="21"/>
    </row>
    <row r="264" spans="1:10" s="17" customFormat="1" ht="36.75" hidden="1" thickBot="1" x14ac:dyDescent="0.3">
      <c r="A264" s="11" t="str">
        <f t="shared" si="54"/>
        <v>a</v>
      </c>
      <c r="B264" s="12" t="s">
        <v>124</v>
      </c>
      <c r="C264" s="13" t="s">
        <v>125</v>
      </c>
      <c r="D264" s="14">
        <v>15000</v>
      </c>
      <c r="E264" s="14">
        <v>13870</v>
      </c>
      <c r="F264" s="14">
        <v>13869.962119999998</v>
      </c>
      <c r="G264" s="15">
        <f t="shared" si="55"/>
        <v>0.92466666666666664</v>
      </c>
      <c r="H264" s="16">
        <f t="shared" si="56"/>
        <v>0.99999726892573892</v>
      </c>
      <c r="I264" s="14" t="str">
        <f t="shared" si="57"/>
        <v>0</v>
      </c>
      <c r="J264" s="14" t="str">
        <f t="shared" si="58"/>
        <v>0</v>
      </c>
    </row>
    <row r="265" spans="1:10" s="17" customFormat="1" hidden="1" x14ac:dyDescent="0.25">
      <c r="A265" s="11" t="str">
        <f t="shared" si="54"/>
        <v>a</v>
      </c>
      <c r="B265" s="18" t="s">
        <v>0</v>
      </c>
      <c r="C265" s="19" t="s">
        <v>4</v>
      </c>
      <c r="D265" s="20">
        <v>2000</v>
      </c>
      <c r="E265" s="20">
        <v>3415</v>
      </c>
      <c r="F265" s="20">
        <v>3414.9726699999997</v>
      </c>
      <c r="H265" s="21"/>
    </row>
    <row r="266" spans="1:10" s="17" customFormat="1" hidden="1" x14ac:dyDescent="0.25">
      <c r="A266" s="11" t="str">
        <f t="shared" si="54"/>
        <v>a</v>
      </c>
      <c r="B266" s="18" t="s">
        <v>0</v>
      </c>
      <c r="C266" s="22" t="s">
        <v>8</v>
      </c>
      <c r="D266" s="23">
        <v>2000</v>
      </c>
      <c r="E266" s="23">
        <v>3415</v>
      </c>
      <c r="F266" s="23">
        <v>3414.9726699999997</v>
      </c>
      <c r="H266" s="24"/>
    </row>
    <row r="267" spans="1:10" s="17" customFormat="1" hidden="1" x14ac:dyDescent="0.25">
      <c r="A267" s="11" t="str">
        <f t="shared" si="54"/>
        <v>a</v>
      </c>
      <c r="B267" s="18" t="s">
        <v>0</v>
      </c>
      <c r="C267" s="19" t="s">
        <v>12</v>
      </c>
      <c r="D267" s="20">
        <v>13000</v>
      </c>
      <c r="E267" s="20">
        <v>10455</v>
      </c>
      <c r="F267" s="20">
        <v>10454.989449999999</v>
      </c>
      <c r="H267" s="21"/>
    </row>
    <row r="268" spans="1:10" s="17" customFormat="1" ht="36.75" hidden="1" thickBot="1" x14ac:dyDescent="0.3">
      <c r="A268" s="11" t="str">
        <f t="shared" si="54"/>
        <v>a</v>
      </c>
      <c r="B268" s="12" t="s">
        <v>126</v>
      </c>
      <c r="C268" s="13" t="s">
        <v>127</v>
      </c>
      <c r="D268" s="14">
        <v>42300</v>
      </c>
      <c r="E268" s="14">
        <v>39470</v>
      </c>
      <c r="F268" s="14">
        <v>39372.743589999998</v>
      </c>
      <c r="G268" s="15">
        <f t="shared" si="55"/>
        <v>0.93309692671394795</v>
      </c>
      <c r="H268" s="16">
        <f t="shared" si="56"/>
        <v>0.99753594096782361</v>
      </c>
      <c r="I268" s="14" t="str">
        <f t="shared" si="57"/>
        <v>0</v>
      </c>
      <c r="J268" s="14" t="str">
        <f t="shared" si="58"/>
        <v>0</v>
      </c>
    </row>
    <row r="269" spans="1:10" s="17" customFormat="1" hidden="1" x14ac:dyDescent="0.25">
      <c r="A269" s="11" t="str">
        <f t="shared" si="54"/>
        <v>a</v>
      </c>
      <c r="B269" s="18" t="s">
        <v>0</v>
      </c>
      <c r="C269" s="19" t="s">
        <v>4</v>
      </c>
      <c r="D269" s="20">
        <v>3000</v>
      </c>
      <c r="E269" s="20">
        <v>5175</v>
      </c>
      <c r="F269" s="20">
        <v>5110.3910400000004</v>
      </c>
      <c r="H269" s="21"/>
    </row>
    <row r="270" spans="1:10" s="17" customFormat="1" hidden="1" x14ac:dyDescent="0.25">
      <c r="A270" s="11" t="str">
        <f t="shared" si="54"/>
        <v>a</v>
      </c>
      <c r="B270" s="18" t="s">
        <v>0</v>
      </c>
      <c r="C270" s="22" t="s">
        <v>8</v>
      </c>
      <c r="D270" s="23">
        <v>3000</v>
      </c>
      <c r="E270" s="23">
        <v>5175</v>
      </c>
      <c r="F270" s="23">
        <v>5110.3910400000004</v>
      </c>
      <c r="H270" s="24"/>
    </row>
    <row r="271" spans="1:10" s="17" customFormat="1" hidden="1" x14ac:dyDescent="0.25">
      <c r="A271" s="11" t="str">
        <f t="shared" si="54"/>
        <v>a</v>
      </c>
      <c r="B271" s="18" t="s">
        <v>0</v>
      </c>
      <c r="C271" s="19" t="s">
        <v>12</v>
      </c>
      <c r="D271" s="20">
        <v>39300</v>
      </c>
      <c r="E271" s="20">
        <v>34295</v>
      </c>
      <c r="F271" s="20">
        <v>34262.352549999996</v>
      </c>
      <c r="H271" s="21"/>
    </row>
    <row r="272" spans="1:10" s="17" customFormat="1" ht="36.75" hidden="1" thickBot="1" x14ac:dyDescent="0.3">
      <c r="A272" s="11" t="str">
        <f t="shared" si="54"/>
        <v>a</v>
      </c>
      <c r="B272" s="12" t="s">
        <v>128</v>
      </c>
      <c r="C272" s="13" t="s">
        <v>129</v>
      </c>
      <c r="D272" s="14">
        <v>25000</v>
      </c>
      <c r="E272" s="14">
        <v>4772.8999999999996</v>
      </c>
      <c r="F272" s="14">
        <v>4508.6123800000005</v>
      </c>
      <c r="G272" s="15">
        <f t="shared" ref="G272:G323" si="59">E272/D272</f>
        <v>0.19091599999999997</v>
      </c>
      <c r="H272" s="16">
        <f t="shared" ref="H272:H323" si="60">F272/E272</f>
        <v>0.94462745500639045</v>
      </c>
      <c r="I272" s="14" t="str">
        <f t="shared" ref="I272:I323" si="61">IF(OR(G272-100%&gt;=30%,100%-G272&gt;=30%),"1","0")</f>
        <v>1</v>
      </c>
      <c r="J272" s="14" t="str">
        <f t="shared" ref="J272:J323" si="62">IF(OR(H272-100%&gt;=15%,100%-H272&gt;=15%),"1","0")</f>
        <v>0</v>
      </c>
    </row>
    <row r="273" spans="1:10" s="17" customFormat="1" hidden="1" x14ac:dyDescent="0.25">
      <c r="A273" s="11" t="str">
        <f t="shared" si="54"/>
        <v>a</v>
      </c>
      <c r="B273" s="18" t="s">
        <v>0</v>
      </c>
      <c r="C273" s="19" t="s">
        <v>4</v>
      </c>
      <c r="D273" s="20">
        <v>2000</v>
      </c>
      <c r="E273" s="20">
        <v>1177.9000000000001</v>
      </c>
      <c r="F273" s="20">
        <v>913.61238000000003</v>
      </c>
      <c r="H273" s="21"/>
    </row>
    <row r="274" spans="1:10" s="17" customFormat="1" hidden="1" x14ac:dyDescent="0.25">
      <c r="A274" s="11" t="str">
        <f t="shared" si="54"/>
        <v>a</v>
      </c>
      <c r="B274" s="18" t="s">
        <v>0</v>
      </c>
      <c r="C274" s="22" t="s">
        <v>8</v>
      </c>
      <c r="D274" s="23">
        <v>2000</v>
      </c>
      <c r="E274" s="23">
        <v>1177.9000000000001</v>
      </c>
      <c r="F274" s="23">
        <v>913.61238000000003</v>
      </c>
      <c r="H274" s="24"/>
    </row>
    <row r="275" spans="1:10" s="17" customFormat="1" hidden="1" x14ac:dyDescent="0.25">
      <c r="A275" s="11" t="str">
        <f t="shared" si="54"/>
        <v>a</v>
      </c>
      <c r="B275" s="18" t="s">
        <v>0</v>
      </c>
      <c r="C275" s="19" t="s">
        <v>12</v>
      </c>
      <c r="D275" s="20">
        <v>23000</v>
      </c>
      <c r="E275" s="20">
        <v>3595</v>
      </c>
      <c r="F275" s="20">
        <v>3595</v>
      </c>
      <c r="H275" s="21"/>
    </row>
    <row r="276" spans="1:10" s="17" customFormat="1" ht="45.75" hidden="1" thickBot="1" x14ac:dyDescent="0.3">
      <c r="A276" s="11" t="str">
        <f t="shared" si="54"/>
        <v>a</v>
      </c>
      <c r="B276" s="12" t="s">
        <v>130</v>
      </c>
      <c r="C276" s="13" t="s">
        <v>131</v>
      </c>
      <c r="D276" s="14">
        <v>24000</v>
      </c>
      <c r="E276" s="14">
        <v>2553.1999999999998</v>
      </c>
      <c r="F276" s="14">
        <v>2552.3875299999995</v>
      </c>
      <c r="G276" s="15">
        <f t="shared" si="59"/>
        <v>0.10638333333333333</v>
      </c>
      <c r="H276" s="16">
        <f t="shared" si="60"/>
        <v>0.99968178364405436</v>
      </c>
      <c r="I276" s="14" t="str">
        <f t="shared" si="61"/>
        <v>1</v>
      </c>
      <c r="J276" s="14" t="str">
        <f t="shared" si="62"/>
        <v>0</v>
      </c>
    </row>
    <row r="277" spans="1:10" s="17" customFormat="1" hidden="1" x14ac:dyDescent="0.25">
      <c r="A277" s="11" t="str">
        <f t="shared" si="54"/>
        <v>a</v>
      </c>
      <c r="B277" s="18" t="s">
        <v>0</v>
      </c>
      <c r="C277" s="19" t="s">
        <v>4</v>
      </c>
      <c r="D277" s="20">
        <v>2000</v>
      </c>
      <c r="E277" s="20">
        <v>435.5</v>
      </c>
      <c r="F277" s="20">
        <v>435.44222000000002</v>
      </c>
      <c r="H277" s="21"/>
    </row>
    <row r="278" spans="1:10" s="17" customFormat="1" hidden="1" x14ac:dyDescent="0.25">
      <c r="A278" s="11" t="str">
        <f t="shared" ref="A278:A329" si="63">IF(OR(D278&lt;&gt;0,E278&lt;&gt;0,F278&lt;&gt;0),"a","b")</f>
        <v>a</v>
      </c>
      <c r="B278" s="18" t="s">
        <v>0</v>
      </c>
      <c r="C278" s="22" t="s">
        <v>8</v>
      </c>
      <c r="D278" s="23">
        <v>2000</v>
      </c>
      <c r="E278" s="23">
        <v>0</v>
      </c>
      <c r="F278" s="23">
        <v>0</v>
      </c>
      <c r="H278" s="24"/>
    </row>
    <row r="279" spans="1:10" s="17" customFormat="1" hidden="1" x14ac:dyDescent="0.25">
      <c r="A279" s="11" t="str">
        <f t="shared" si="63"/>
        <v>a</v>
      </c>
      <c r="B279" s="18" t="s">
        <v>0</v>
      </c>
      <c r="C279" s="22" t="s">
        <v>11</v>
      </c>
      <c r="D279" s="23">
        <v>0</v>
      </c>
      <c r="E279" s="23">
        <v>435.5</v>
      </c>
      <c r="F279" s="23">
        <v>435.44222000000002</v>
      </c>
      <c r="H279" s="24"/>
    </row>
    <row r="280" spans="1:10" s="17" customFormat="1" hidden="1" x14ac:dyDescent="0.25">
      <c r="A280" s="11" t="str">
        <f t="shared" si="63"/>
        <v>a</v>
      </c>
      <c r="B280" s="18" t="s">
        <v>0</v>
      </c>
      <c r="C280" s="19" t="s">
        <v>12</v>
      </c>
      <c r="D280" s="20">
        <v>22000</v>
      </c>
      <c r="E280" s="20">
        <v>2117.6999999999998</v>
      </c>
      <c r="F280" s="20">
        <v>2116.9453099999996</v>
      </c>
      <c r="H280" s="21"/>
    </row>
    <row r="281" spans="1:10" s="17" customFormat="1" ht="36.75" hidden="1" thickBot="1" x14ac:dyDescent="0.3">
      <c r="A281" s="11" t="str">
        <f t="shared" si="63"/>
        <v>a</v>
      </c>
      <c r="B281" s="12" t="s">
        <v>132</v>
      </c>
      <c r="C281" s="13" t="s">
        <v>133</v>
      </c>
      <c r="D281" s="14">
        <v>3820</v>
      </c>
      <c r="E281" s="14">
        <v>137.1</v>
      </c>
      <c r="F281" s="14">
        <v>137.05500000000001</v>
      </c>
      <c r="G281" s="15">
        <f t="shared" si="59"/>
        <v>3.5890052356020941E-2</v>
      </c>
      <c r="H281" s="16">
        <f t="shared" si="60"/>
        <v>0.99967177242888416</v>
      </c>
      <c r="I281" s="14" t="str">
        <f t="shared" si="61"/>
        <v>1</v>
      </c>
      <c r="J281" s="14" t="str">
        <f t="shared" si="62"/>
        <v>0</v>
      </c>
    </row>
    <row r="282" spans="1:10" s="17" customFormat="1" hidden="1" x14ac:dyDescent="0.25">
      <c r="A282" s="11" t="str">
        <f t="shared" si="63"/>
        <v>a</v>
      </c>
      <c r="B282" s="18" t="s">
        <v>0</v>
      </c>
      <c r="C282" s="19" t="s">
        <v>4</v>
      </c>
      <c r="D282" s="20">
        <v>0</v>
      </c>
      <c r="E282" s="20">
        <v>137.1</v>
      </c>
      <c r="F282" s="20">
        <v>137.05500000000001</v>
      </c>
      <c r="H282" s="21"/>
    </row>
    <row r="283" spans="1:10" s="17" customFormat="1" hidden="1" x14ac:dyDescent="0.25">
      <c r="A283" s="11" t="str">
        <f t="shared" si="63"/>
        <v>a</v>
      </c>
      <c r="B283" s="18" t="s">
        <v>0</v>
      </c>
      <c r="C283" s="22" t="s">
        <v>11</v>
      </c>
      <c r="D283" s="23">
        <v>0</v>
      </c>
      <c r="E283" s="23">
        <v>137.1</v>
      </c>
      <c r="F283" s="23">
        <v>137.05500000000001</v>
      </c>
      <c r="H283" s="24"/>
    </row>
    <row r="284" spans="1:10" s="17" customFormat="1" hidden="1" x14ac:dyDescent="0.25">
      <c r="A284" s="11" t="str">
        <f t="shared" si="63"/>
        <v>a</v>
      </c>
      <c r="B284" s="18" t="s">
        <v>0</v>
      </c>
      <c r="C284" s="19" t="s">
        <v>12</v>
      </c>
      <c r="D284" s="20">
        <v>3820</v>
      </c>
      <c r="E284" s="20">
        <v>0</v>
      </c>
      <c r="F284" s="20">
        <v>0</v>
      </c>
      <c r="H284" s="21"/>
    </row>
    <row r="285" spans="1:10" s="17" customFormat="1" ht="60.75" hidden="1" thickBot="1" x14ac:dyDescent="0.3">
      <c r="A285" s="11" t="str">
        <f t="shared" si="63"/>
        <v>a</v>
      </c>
      <c r="B285" s="12" t="s">
        <v>134</v>
      </c>
      <c r="C285" s="13" t="s">
        <v>135</v>
      </c>
      <c r="D285" s="14">
        <v>3000</v>
      </c>
      <c r="E285" s="14">
        <v>4846.7999999999993</v>
      </c>
      <c r="F285" s="14">
        <v>8181.9839600000005</v>
      </c>
      <c r="G285" s="15">
        <f t="shared" si="59"/>
        <v>1.6155999999999997</v>
      </c>
      <c r="H285" s="16">
        <f t="shared" si="60"/>
        <v>1.6881208137327726</v>
      </c>
      <c r="I285" s="14" t="str">
        <f t="shared" si="61"/>
        <v>1</v>
      </c>
      <c r="J285" s="14" t="str">
        <f t="shared" si="62"/>
        <v>1</v>
      </c>
    </row>
    <row r="286" spans="1:10" s="17" customFormat="1" hidden="1" x14ac:dyDescent="0.25">
      <c r="A286" s="11" t="str">
        <f t="shared" si="63"/>
        <v>a</v>
      </c>
      <c r="B286" s="18" t="s">
        <v>0</v>
      </c>
      <c r="C286" s="19" t="s">
        <v>4</v>
      </c>
      <c r="D286" s="20">
        <v>0</v>
      </c>
      <c r="E286" s="20">
        <v>104.6</v>
      </c>
      <c r="F286" s="20">
        <v>96.519189999999995</v>
      </c>
      <c r="H286" s="21"/>
    </row>
    <row r="287" spans="1:10" s="17" customFormat="1" hidden="1" x14ac:dyDescent="0.25">
      <c r="A287" s="11" t="str">
        <f t="shared" si="63"/>
        <v>a</v>
      </c>
      <c r="B287" s="18" t="s">
        <v>0</v>
      </c>
      <c r="C287" s="22" t="s">
        <v>8</v>
      </c>
      <c r="D287" s="23">
        <v>0</v>
      </c>
      <c r="E287" s="23">
        <v>104.6</v>
      </c>
      <c r="F287" s="23">
        <v>96.519189999999995</v>
      </c>
      <c r="H287" s="24"/>
    </row>
    <row r="288" spans="1:10" s="17" customFormat="1" hidden="1" x14ac:dyDescent="0.25">
      <c r="A288" s="11" t="str">
        <f t="shared" si="63"/>
        <v>a</v>
      </c>
      <c r="B288" s="18" t="s">
        <v>0</v>
      </c>
      <c r="C288" s="19" t="s">
        <v>12</v>
      </c>
      <c r="D288" s="20">
        <v>3000</v>
      </c>
      <c r="E288" s="20">
        <v>4742.2</v>
      </c>
      <c r="F288" s="20">
        <v>8085.4647699999996</v>
      </c>
      <c r="H288" s="21"/>
    </row>
    <row r="289" spans="1:10" s="17" customFormat="1" ht="36.75" hidden="1" thickBot="1" x14ac:dyDescent="0.3">
      <c r="A289" s="11" t="str">
        <f t="shared" si="63"/>
        <v>a</v>
      </c>
      <c r="B289" s="12" t="s">
        <v>136</v>
      </c>
      <c r="C289" s="13" t="s">
        <v>137</v>
      </c>
      <c r="D289" s="14">
        <v>0</v>
      </c>
      <c r="E289" s="14">
        <v>9284</v>
      </c>
      <c r="F289" s="14">
        <v>9282.9443200000005</v>
      </c>
      <c r="G289" s="15" t="e">
        <f t="shared" si="59"/>
        <v>#DIV/0!</v>
      </c>
      <c r="H289" s="16">
        <f t="shared" si="60"/>
        <v>0.99988629039207244</v>
      </c>
      <c r="I289" s="14" t="e">
        <f t="shared" si="61"/>
        <v>#DIV/0!</v>
      </c>
      <c r="J289" s="14" t="str">
        <f t="shared" si="62"/>
        <v>0</v>
      </c>
    </row>
    <row r="290" spans="1:10" s="17" customFormat="1" hidden="1" x14ac:dyDescent="0.25">
      <c r="A290" s="11" t="str">
        <f t="shared" si="63"/>
        <v>a</v>
      </c>
      <c r="B290" s="18" t="s">
        <v>0</v>
      </c>
      <c r="C290" s="19" t="s">
        <v>12</v>
      </c>
      <c r="D290" s="20">
        <v>0</v>
      </c>
      <c r="E290" s="20">
        <v>9284</v>
      </c>
      <c r="F290" s="20">
        <v>9282.9443200000005</v>
      </c>
      <c r="H290" s="21"/>
    </row>
    <row r="291" spans="1:10" s="17" customFormat="1" ht="45.75" hidden="1" thickBot="1" x14ac:dyDescent="0.3">
      <c r="A291" s="11" t="str">
        <f t="shared" si="63"/>
        <v>a</v>
      </c>
      <c r="B291" s="12" t="s">
        <v>138</v>
      </c>
      <c r="C291" s="13" t="s">
        <v>139</v>
      </c>
      <c r="D291" s="14">
        <v>1000</v>
      </c>
      <c r="E291" s="14">
        <v>900</v>
      </c>
      <c r="F291" s="14">
        <v>878.69938000000002</v>
      </c>
      <c r="G291" s="15">
        <f t="shared" si="59"/>
        <v>0.9</v>
      </c>
      <c r="H291" s="16">
        <f t="shared" si="60"/>
        <v>0.97633264444444445</v>
      </c>
      <c r="I291" s="14" t="str">
        <f t="shared" si="61"/>
        <v>0</v>
      </c>
      <c r="J291" s="14" t="str">
        <f t="shared" si="62"/>
        <v>0</v>
      </c>
    </row>
    <row r="292" spans="1:10" s="17" customFormat="1" hidden="1" x14ac:dyDescent="0.25">
      <c r="A292" s="11" t="str">
        <f t="shared" si="63"/>
        <v>a</v>
      </c>
      <c r="B292" s="18" t="s">
        <v>0</v>
      </c>
      <c r="C292" s="19" t="s">
        <v>4</v>
      </c>
      <c r="D292" s="20">
        <v>0</v>
      </c>
      <c r="E292" s="20">
        <v>16</v>
      </c>
      <c r="F292" s="20">
        <v>14.221</v>
      </c>
      <c r="H292" s="21"/>
    </row>
    <row r="293" spans="1:10" s="17" customFormat="1" hidden="1" x14ac:dyDescent="0.25">
      <c r="A293" s="11" t="str">
        <f t="shared" si="63"/>
        <v>a</v>
      </c>
      <c r="B293" s="18" t="s">
        <v>0</v>
      </c>
      <c r="C293" s="22" t="s">
        <v>8</v>
      </c>
      <c r="D293" s="23">
        <v>0</v>
      </c>
      <c r="E293" s="23">
        <v>16</v>
      </c>
      <c r="F293" s="23">
        <v>14.221</v>
      </c>
      <c r="H293" s="24"/>
    </row>
    <row r="294" spans="1:10" s="17" customFormat="1" hidden="1" x14ac:dyDescent="0.25">
      <c r="A294" s="11" t="str">
        <f t="shared" si="63"/>
        <v>a</v>
      </c>
      <c r="B294" s="18" t="s">
        <v>0</v>
      </c>
      <c r="C294" s="19" t="s">
        <v>12</v>
      </c>
      <c r="D294" s="20">
        <v>1000</v>
      </c>
      <c r="E294" s="20">
        <v>884</v>
      </c>
      <c r="F294" s="20">
        <v>864.47838000000002</v>
      </c>
      <c r="H294" s="21"/>
    </row>
    <row r="295" spans="1:10" s="17" customFormat="1" ht="36.75" hidden="1" thickBot="1" x14ac:dyDescent="0.3">
      <c r="A295" s="11" t="str">
        <f t="shared" si="63"/>
        <v>a</v>
      </c>
      <c r="B295" s="12" t="s">
        <v>140</v>
      </c>
      <c r="C295" s="13" t="s">
        <v>141</v>
      </c>
      <c r="D295" s="14">
        <v>50000</v>
      </c>
      <c r="E295" s="14">
        <v>54105</v>
      </c>
      <c r="F295" s="14">
        <v>53951.371370000001</v>
      </c>
      <c r="G295" s="15">
        <f t="shared" si="59"/>
        <v>1.0821000000000001</v>
      </c>
      <c r="H295" s="16">
        <f t="shared" si="60"/>
        <v>0.99716054652989561</v>
      </c>
      <c r="I295" s="14" t="str">
        <f t="shared" si="61"/>
        <v>0</v>
      </c>
      <c r="J295" s="14" t="str">
        <f t="shared" si="62"/>
        <v>0</v>
      </c>
    </row>
    <row r="296" spans="1:10" s="17" customFormat="1" hidden="1" x14ac:dyDescent="0.25">
      <c r="A296" s="11" t="str">
        <f t="shared" si="63"/>
        <v>a</v>
      </c>
      <c r="B296" s="18" t="s">
        <v>0</v>
      </c>
      <c r="C296" s="19" t="s">
        <v>4</v>
      </c>
      <c r="D296" s="20">
        <v>30000</v>
      </c>
      <c r="E296" s="20">
        <v>20430</v>
      </c>
      <c r="F296" s="20">
        <v>20281.336800000001</v>
      </c>
      <c r="H296" s="21"/>
    </row>
    <row r="297" spans="1:10" s="17" customFormat="1" hidden="1" x14ac:dyDescent="0.25">
      <c r="A297" s="11" t="str">
        <f t="shared" si="63"/>
        <v>a</v>
      </c>
      <c r="B297" s="18" t="s">
        <v>0</v>
      </c>
      <c r="C297" s="22" t="s">
        <v>8</v>
      </c>
      <c r="D297" s="23">
        <v>30000</v>
      </c>
      <c r="E297" s="23">
        <v>20430</v>
      </c>
      <c r="F297" s="23">
        <v>20281.336800000001</v>
      </c>
      <c r="H297" s="24"/>
    </row>
    <row r="298" spans="1:10" s="17" customFormat="1" hidden="1" x14ac:dyDescent="0.25">
      <c r="A298" s="11" t="str">
        <f t="shared" si="63"/>
        <v>a</v>
      </c>
      <c r="B298" s="18" t="s">
        <v>0</v>
      </c>
      <c r="C298" s="19" t="s">
        <v>12</v>
      </c>
      <c r="D298" s="20">
        <v>20000</v>
      </c>
      <c r="E298" s="20">
        <v>33675</v>
      </c>
      <c r="F298" s="20">
        <v>33670.034569999996</v>
      </c>
      <c r="H298" s="21"/>
    </row>
    <row r="299" spans="1:10" s="17" customFormat="1" ht="45.75" hidden="1" thickBot="1" x14ac:dyDescent="0.3">
      <c r="A299" s="11" t="str">
        <f t="shared" si="63"/>
        <v>a</v>
      </c>
      <c r="B299" s="12" t="s">
        <v>142</v>
      </c>
      <c r="C299" s="13" t="s">
        <v>143</v>
      </c>
      <c r="D299" s="14">
        <v>68000</v>
      </c>
      <c r="E299" s="14">
        <v>53125</v>
      </c>
      <c r="F299" s="14">
        <v>53101.446030000006</v>
      </c>
      <c r="G299" s="15">
        <f t="shared" si="59"/>
        <v>0.78125</v>
      </c>
      <c r="H299" s="16">
        <f t="shared" si="60"/>
        <v>0.99955663115294124</v>
      </c>
      <c r="I299" s="14" t="str">
        <f t="shared" si="61"/>
        <v>0</v>
      </c>
      <c r="J299" s="14" t="str">
        <f t="shared" si="62"/>
        <v>0</v>
      </c>
    </row>
    <row r="300" spans="1:10" s="17" customFormat="1" hidden="1" x14ac:dyDescent="0.25">
      <c r="A300" s="11" t="str">
        <f t="shared" si="63"/>
        <v>a</v>
      </c>
      <c r="B300" s="18" t="s">
        <v>0</v>
      </c>
      <c r="C300" s="19" t="s">
        <v>4</v>
      </c>
      <c r="D300" s="20">
        <v>3000</v>
      </c>
      <c r="E300" s="20">
        <v>3806</v>
      </c>
      <c r="F300" s="20">
        <v>3790.9159399999999</v>
      </c>
      <c r="H300" s="21"/>
    </row>
    <row r="301" spans="1:10" s="17" customFormat="1" hidden="1" x14ac:dyDescent="0.25">
      <c r="A301" s="11" t="str">
        <f t="shared" si="63"/>
        <v>a</v>
      </c>
      <c r="B301" s="18" t="s">
        <v>0</v>
      </c>
      <c r="C301" s="22" t="s">
        <v>8</v>
      </c>
      <c r="D301" s="23">
        <v>3000</v>
      </c>
      <c r="E301" s="23">
        <v>3806</v>
      </c>
      <c r="F301" s="23">
        <v>3790.9159399999999</v>
      </c>
      <c r="H301" s="24"/>
    </row>
    <row r="302" spans="1:10" s="17" customFormat="1" hidden="1" x14ac:dyDescent="0.25">
      <c r="A302" s="11" t="str">
        <f t="shared" si="63"/>
        <v>a</v>
      </c>
      <c r="B302" s="18" t="s">
        <v>0</v>
      </c>
      <c r="C302" s="19" t="s">
        <v>12</v>
      </c>
      <c r="D302" s="20">
        <v>65000</v>
      </c>
      <c r="E302" s="20">
        <v>49319</v>
      </c>
      <c r="F302" s="20">
        <v>49310.53009</v>
      </c>
      <c r="H302" s="21"/>
    </row>
    <row r="303" spans="1:10" s="17" customFormat="1" ht="36.75" hidden="1" thickBot="1" x14ac:dyDescent="0.3">
      <c r="A303" s="11" t="str">
        <f t="shared" si="63"/>
        <v>a</v>
      </c>
      <c r="B303" s="12" t="s">
        <v>144</v>
      </c>
      <c r="C303" s="13" t="s">
        <v>145</v>
      </c>
      <c r="D303" s="14">
        <v>56380</v>
      </c>
      <c r="E303" s="14">
        <v>52915</v>
      </c>
      <c r="F303" s="14">
        <v>57799.719549999994</v>
      </c>
      <c r="G303" s="15">
        <f t="shared" si="59"/>
        <v>0.93854203618304366</v>
      </c>
      <c r="H303" s="16">
        <f t="shared" si="60"/>
        <v>1.0923125682698667</v>
      </c>
      <c r="I303" s="14" t="str">
        <f t="shared" si="61"/>
        <v>0</v>
      </c>
      <c r="J303" s="14" t="str">
        <f t="shared" si="62"/>
        <v>0</v>
      </c>
    </row>
    <row r="304" spans="1:10" s="17" customFormat="1" hidden="1" x14ac:dyDescent="0.25">
      <c r="A304" s="11" t="str">
        <f t="shared" si="63"/>
        <v>a</v>
      </c>
      <c r="B304" s="18" t="s">
        <v>0</v>
      </c>
      <c r="C304" s="19" t="s">
        <v>4</v>
      </c>
      <c r="D304" s="20">
        <v>17980</v>
      </c>
      <c r="E304" s="20">
        <v>35850</v>
      </c>
      <c r="F304" s="20">
        <v>35822.921750000001</v>
      </c>
      <c r="H304" s="21"/>
    </row>
    <row r="305" spans="1:10" s="17" customFormat="1" hidden="1" x14ac:dyDescent="0.25">
      <c r="A305" s="11" t="str">
        <f t="shared" si="63"/>
        <v>a</v>
      </c>
      <c r="B305" s="18" t="s">
        <v>0</v>
      </c>
      <c r="C305" s="22" t="s">
        <v>8</v>
      </c>
      <c r="D305" s="23">
        <v>17980</v>
      </c>
      <c r="E305" s="23">
        <v>35850</v>
      </c>
      <c r="F305" s="23">
        <v>35822.921750000001</v>
      </c>
      <c r="H305" s="24"/>
    </row>
    <row r="306" spans="1:10" s="17" customFormat="1" hidden="1" x14ac:dyDescent="0.25">
      <c r="A306" s="11" t="str">
        <f t="shared" si="63"/>
        <v>a</v>
      </c>
      <c r="B306" s="18" t="s">
        <v>0</v>
      </c>
      <c r="C306" s="19" t="s">
        <v>12</v>
      </c>
      <c r="D306" s="20">
        <v>38400</v>
      </c>
      <c r="E306" s="20">
        <v>17065</v>
      </c>
      <c r="F306" s="20">
        <v>21976.7978</v>
      </c>
      <c r="H306" s="21"/>
    </row>
    <row r="307" spans="1:10" s="17" customFormat="1" ht="36.75" hidden="1" thickBot="1" x14ac:dyDescent="0.3">
      <c r="A307" s="11" t="str">
        <f t="shared" si="63"/>
        <v>a</v>
      </c>
      <c r="B307" s="12" t="s">
        <v>146</v>
      </c>
      <c r="C307" s="13" t="s">
        <v>147</v>
      </c>
      <c r="D307" s="14">
        <v>133000</v>
      </c>
      <c r="E307" s="14">
        <v>125953.60000000001</v>
      </c>
      <c r="F307" s="14">
        <v>126639.8401</v>
      </c>
      <c r="G307" s="15">
        <f t="shared" si="59"/>
        <v>0.94701954887218054</v>
      </c>
      <c r="H307" s="16">
        <f t="shared" si="60"/>
        <v>1.005448356378857</v>
      </c>
      <c r="I307" s="14" t="str">
        <f t="shared" si="61"/>
        <v>0</v>
      </c>
      <c r="J307" s="14" t="str">
        <f t="shared" si="62"/>
        <v>0</v>
      </c>
    </row>
    <row r="308" spans="1:10" s="17" customFormat="1" hidden="1" x14ac:dyDescent="0.25">
      <c r="A308" s="11" t="str">
        <f t="shared" si="63"/>
        <v>a</v>
      </c>
      <c r="B308" s="18" t="s">
        <v>0</v>
      </c>
      <c r="C308" s="19" t="s">
        <v>4</v>
      </c>
      <c r="D308" s="20">
        <v>3000</v>
      </c>
      <c r="E308" s="20">
        <v>13411.6</v>
      </c>
      <c r="F308" s="20">
        <v>14107.532440000001</v>
      </c>
      <c r="H308" s="21"/>
    </row>
    <row r="309" spans="1:10" s="17" customFormat="1" hidden="1" x14ac:dyDescent="0.25">
      <c r="A309" s="11" t="str">
        <f t="shared" si="63"/>
        <v>a</v>
      </c>
      <c r="B309" s="18" t="s">
        <v>0</v>
      </c>
      <c r="C309" s="22" t="s">
        <v>8</v>
      </c>
      <c r="D309" s="23">
        <v>3000</v>
      </c>
      <c r="E309" s="23">
        <v>13411.6</v>
      </c>
      <c r="F309" s="23">
        <v>14107.532440000001</v>
      </c>
      <c r="H309" s="24"/>
    </row>
    <row r="310" spans="1:10" s="17" customFormat="1" hidden="1" x14ac:dyDescent="0.25">
      <c r="A310" s="11" t="str">
        <f t="shared" si="63"/>
        <v>a</v>
      </c>
      <c r="B310" s="18" t="s">
        <v>0</v>
      </c>
      <c r="C310" s="19" t="s">
        <v>12</v>
      </c>
      <c r="D310" s="20">
        <v>130000</v>
      </c>
      <c r="E310" s="20">
        <v>112542</v>
      </c>
      <c r="F310" s="20">
        <v>112532.30766000001</v>
      </c>
      <c r="H310" s="21"/>
    </row>
    <row r="311" spans="1:10" s="17" customFormat="1" ht="60.75" hidden="1" thickBot="1" x14ac:dyDescent="0.3">
      <c r="A311" s="11" t="str">
        <f t="shared" si="63"/>
        <v>a</v>
      </c>
      <c r="B311" s="12" t="s">
        <v>148</v>
      </c>
      <c r="C311" s="13" t="s">
        <v>149</v>
      </c>
      <c r="D311" s="14">
        <v>35900</v>
      </c>
      <c r="E311" s="14">
        <v>44396</v>
      </c>
      <c r="F311" s="14">
        <v>44354.466110000001</v>
      </c>
      <c r="G311" s="15">
        <f t="shared" si="59"/>
        <v>1.2366573816155988</v>
      </c>
      <c r="H311" s="16">
        <f t="shared" si="60"/>
        <v>0.99906446774484192</v>
      </c>
      <c r="I311" s="14" t="str">
        <f t="shared" si="61"/>
        <v>0</v>
      </c>
      <c r="J311" s="14" t="str">
        <f t="shared" si="62"/>
        <v>0</v>
      </c>
    </row>
    <row r="312" spans="1:10" s="17" customFormat="1" hidden="1" x14ac:dyDescent="0.25">
      <c r="A312" s="11" t="str">
        <f t="shared" si="63"/>
        <v>a</v>
      </c>
      <c r="B312" s="18" t="s">
        <v>0</v>
      </c>
      <c r="C312" s="19" t="s">
        <v>4</v>
      </c>
      <c r="D312" s="20">
        <v>500</v>
      </c>
      <c r="E312" s="20">
        <v>325</v>
      </c>
      <c r="F312" s="20">
        <v>311.16419999999999</v>
      </c>
      <c r="H312" s="21"/>
    </row>
    <row r="313" spans="1:10" s="17" customFormat="1" hidden="1" x14ac:dyDescent="0.25">
      <c r="A313" s="11" t="str">
        <f t="shared" si="63"/>
        <v>a</v>
      </c>
      <c r="B313" s="18" t="s">
        <v>0</v>
      </c>
      <c r="C313" s="22" t="s">
        <v>11</v>
      </c>
      <c r="D313" s="23">
        <v>500</v>
      </c>
      <c r="E313" s="23">
        <v>325</v>
      </c>
      <c r="F313" s="23">
        <v>311.16419999999999</v>
      </c>
      <c r="H313" s="24"/>
    </row>
    <row r="314" spans="1:10" s="17" customFormat="1" hidden="1" x14ac:dyDescent="0.25">
      <c r="A314" s="11" t="str">
        <f t="shared" si="63"/>
        <v>a</v>
      </c>
      <c r="B314" s="18" t="s">
        <v>0</v>
      </c>
      <c r="C314" s="19" t="s">
        <v>12</v>
      </c>
      <c r="D314" s="20">
        <v>35400</v>
      </c>
      <c r="E314" s="20">
        <v>44071</v>
      </c>
      <c r="F314" s="20">
        <v>44043.301910000002</v>
      </c>
      <c r="H314" s="21"/>
    </row>
    <row r="315" spans="1:10" s="17" customFormat="1" ht="45.75" hidden="1" thickBot="1" x14ac:dyDescent="0.3">
      <c r="A315" s="11" t="str">
        <f t="shared" si="63"/>
        <v>a</v>
      </c>
      <c r="B315" s="12" t="s">
        <v>150</v>
      </c>
      <c r="C315" s="13" t="s">
        <v>151</v>
      </c>
      <c r="D315" s="14">
        <v>69600</v>
      </c>
      <c r="E315" s="14">
        <v>124700</v>
      </c>
      <c r="F315" s="14">
        <v>124495.77194999999</v>
      </c>
      <c r="G315" s="15">
        <f t="shared" si="59"/>
        <v>1.7916666666666667</v>
      </c>
      <c r="H315" s="16">
        <f t="shared" si="60"/>
        <v>0.9983622449879711</v>
      </c>
      <c r="I315" s="14" t="str">
        <f t="shared" si="61"/>
        <v>1</v>
      </c>
      <c r="J315" s="14" t="str">
        <f t="shared" si="62"/>
        <v>0</v>
      </c>
    </row>
    <row r="316" spans="1:10" s="17" customFormat="1" hidden="1" x14ac:dyDescent="0.25">
      <c r="A316" s="11" t="str">
        <f t="shared" si="63"/>
        <v>a</v>
      </c>
      <c r="B316" s="18" t="s">
        <v>0</v>
      </c>
      <c r="C316" s="19" t="s">
        <v>4</v>
      </c>
      <c r="D316" s="20">
        <v>10000</v>
      </c>
      <c r="E316" s="20">
        <v>17725</v>
      </c>
      <c r="F316" s="20">
        <v>17611.008679999999</v>
      </c>
      <c r="H316" s="21"/>
    </row>
    <row r="317" spans="1:10" s="17" customFormat="1" hidden="1" x14ac:dyDescent="0.25">
      <c r="A317" s="11" t="str">
        <f t="shared" si="63"/>
        <v>a</v>
      </c>
      <c r="B317" s="18" t="s">
        <v>0</v>
      </c>
      <c r="C317" s="22" t="s">
        <v>8</v>
      </c>
      <c r="D317" s="23">
        <v>10000</v>
      </c>
      <c r="E317" s="23">
        <v>17725</v>
      </c>
      <c r="F317" s="23">
        <v>17611.008679999999</v>
      </c>
      <c r="H317" s="24"/>
    </row>
    <row r="318" spans="1:10" s="17" customFormat="1" hidden="1" x14ac:dyDescent="0.25">
      <c r="A318" s="11" t="str">
        <f t="shared" si="63"/>
        <v>a</v>
      </c>
      <c r="B318" s="18" t="s">
        <v>0</v>
      </c>
      <c r="C318" s="19" t="s">
        <v>12</v>
      </c>
      <c r="D318" s="20">
        <v>59600</v>
      </c>
      <c r="E318" s="20">
        <v>106975</v>
      </c>
      <c r="F318" s="20">
        <v>106884.76327</v>
      </c>
      <c r="H318" s="21"/>
    </row>
    <row r="319" spans="1:10" s="17" customFormat="1" ht="45.75" hidden="1" thickBot="1" x14ac:dyDescent="0.3">
      <c r="A319" s="11" t="str">
        <f t="shared" si="63"/>
        <v>a</v>
      </c>
      <c r="B319" s="12" t="s">
        <v>152</v>
      </c>
      <c r="C319" s="13" t="s">
        <v>153</v>
      </c>
      <c r="D319" s="14">
        <v>3000</v>
      </c>
      <c r="E319" s="14">
        <v>0</v>
      </c>
      <c r="F319" s="14">
        <v>0</v>
      </c>
      <c r="G319" s="15">
        <f t="shared" si="59"/>
        <v>0</v>
      </c>
      <c r="H319" s="16" t="e">
        <f t="shared" si="60"/>
        <v>#DIV/0!</v>
      </c>
      <c r="I319" s="14" t="str">
        <f t="shared" si="61"/>
        <v>1</v>
      </c>
      <c r="J319" s="14" t="e">
        <f t="shared" si="62"/>
        <v>#DIV/0!</v>
      </c>
    </row>
    <row r="320" spans="1:10" s="17" customFormat="1" hidden="1" x14ac:dyDescent="0.25">
      <c r="A320" s="11" t="str">
        <f t="shared" si="63"/>
        <v>a</v>
      </c>
      <c r="B320" s="18" t="s">
        <v>0</v>
      </c>
      <c r="C320" s="19" t="s">
        <v>12</v>
      </c>
      <c r="D320" s="20">
        <v>3000</v>
      </c>
      <c r="E320" s="20">
        <v>0</v>
      </c>
      <c r="F320" s="20">
        <v>0</v>
      </c>
      <c r="H320" s="21"/>
    </row>
    <row r="321" spans="1:10" s="17" customFormat="1" ht="45.75" hidden="1" thickBot="1" x14ac:dyDescent="0.3">
      <c r="A321" s="11" t="str">
        <f t="shared" si="63"/>
        <v>a</v>
      </c>
      <c r="B321" s="12" t="s">
        <v>154</v>
      </c>
      <c r="C321" s="13" t="s">
        <v>155</v>
      </c>
      <c r="D321" s="14">
        <v>3000</v>
      </c>
      <c r="E321" s="14">
        <v>0</v>
      </c>
      <c r="F321" s="14">
        <v>0</v>
      </c>
      <c r="G321" s="15">
        <f t="shared" si="59"/>
        <v>0</v>
      </c>
      <c r="H321" s="16" t="e">
        <f t="shared" si="60"/>
        <v>#DIV/0!</v>
      </c>
      <c r="I321" s="14" t="str">
        <f t="shared" si="61"/>
        <v>1</v>
      </c>
      <c r="J321" s="14" t="e">
        <f t="shared" si="62"/>
        <v>#DIV/0!</v>
      </c>
    </row>
    <row r="322" spans="1:10" s="17" customFormat="1" hidden="1" x14ac:dyDescent="0.25">
      <c r="A322" s="11" t="str">
        <f t="shared" si="63"/>
        <v>a</v>
      </c>
      <c r="B322" s="18" t="s">
        <v>0</v>
      </c>
      <c r="C322" s="19" t="s">
        <v>12</v>
      </c>
      <c r="D322" s="20">
        <v>3000</v>
      </c>
      <c r="E322" s="20">
        <v>0</v>
      </c>
      <c r="F322" s="20">
        <v>0</v>
      </c>
      <c r="H322" s="21"/>
    </row>
    <row r="323" spans="1:10" s="17" customFormat="1" ht="45.75" hidden="1" thickBot="1" x14ac:dyDescent="0.3">
      <c r="A323" s="11" t="str">
        <f t="shared" si="63"/>
        <v>a</v>
      </c>
      <c r="B323" s="12" t="s">
        <v>156</v>
      </c>
      <c r="C323" s="13" t="s">
        <v>157</v>
      </c>
      <c r="D323" s="14">
        <v>3000</v>
      </c>
      <c r="E323" s="14">
        <v>0</v>
      </c>
      <c r="F323" s="14">
        <v>0</v>
      </c>
      <c r="G323" s="15">
        <f t="shared" si="59"/>
        <v>0</v>
      </c>
      <c r="H323" s="16" t="e">
        <f t="shared" si="60"/>
        <v>#DIV/0!</v>
      </c>
      <c r="I323" s="14" t="str">
        <f t="shared" si="61"/>
        <v>1</v>
      </c>
      <c r="J323" s="14" t="e">
        <f t="shared" si="62"/>
        <v>#DIV/0!</v>
      </c>
    </row>
    <row r="324" spans="1:10" s="17" customFormat="1" hidden="1" x14ac:dyDescent="0.25">
      <c r="A324" s="11" t="str">
        <f t="shared" si="63"/>
        <v>a</v>
      </c>
      <c r="B324" s="18" t="s">
        <v>0</v>
      </c>
      <c r="C324" s="19" t="s">
        <v>12</v>
      </c>
      <c r="D324" s="20">
        <v>3000</v>
      </c>
      <c r="E324" s="20">
        <v>0</v>
      </c>
      <c r="F324" s="20">
        <v>0</v>
      </c>
      <c r="H324" s="21"/>
    </row>
    <row r="325" spans="1:10" s="17" customFormat="1" ht="45.75" hidden="1" thickBot="1" x14ac:dyDescent="0.3">
      <c r="A325" s="11" t="str">
        <f t="shared" si="63"/>
        <v>a</v>
      </c>
      <c r="B325" s="12" t="s">
        <v>158</v>
      </c>
      <c r="C325" s="13" t="s">
        <v>159</v>
      </c>
      <c r="D325" s="14">
        <v>4000</v>
      </c>
      <c r="E325" s="14">
        <v>0</v>
      </c>
      <c r="F325" s="14">
        <v>0</v>
      </c>
      <c r="G325" s="15">
        <f t="shared" ref="G325:G366" si="64">E325/D325</f>
        <v>0</v>
      </c>
      <c r="H325" s="16" t="e">
        <f t="shared" ref="H325:H366" si="65">F325/E325</f>
        <v>#DIV/0!</v>
      </c>
      <c r="I325" s="14" t="str">
        <f t="shared" ref="I325:I366" si="66">IF(OR(G325-100%&gt;=30%,100%-G325&gt;=30%),"1","0")</f>
        <v>1</v>
      </c>
      <c r="J325" s="14" t="e">
        <f t="shared" ref="J325:J366" si="67">IF(OR(H325-100%&gt;=15%,100%-H325&gt;=15%),"1","0")</f>
        <v>#DIV/0!</v>
      </c>
    </row>
    <row r="326" spans="1:10" s="17" customFormat="1" hidden="1" x14ac:dyDescent="0.25">
      <c r="A326" s="11" t="str">
        <f t="shared" si="63"/>
        <v>a</v>
      </c>
      <c r="B326" s="18" t="s">
        <v>0</v>
      </c>
      <c r="C326" s="19" t="s">
        <v>12</v>
      </c>
      <c r="D326" s="20">
        <v>4000</v>
      </c>
      <c r="E326" s="20">
        <v>0</v>
      </c>
      <c r="F326" s="20">
        <v>0</v>
      </c>
      <c r="H326" s="21"/>
    </row>
    <row r="327" spans="1:10" s="17" customFormat="1" ht="30.75" hidden="1" thickBot="1" x14ac:dyDescent="0.3">
      <c r="A327" s="11" t="str">
        <f t="shared" si="63"/>
        <v>a</v>
      </c>
      <c r="B327" s="12" t="s">
        <v>160</v>
      </c>
      <c r="C327" s="13" t="s">
        <v>161</v>
      </c>
      <c r="D327" s="14">
        <v>20000</v>
      </c>
      <c r="E327" s="14">
        <v>13130</v>
      </c>
      <c r="F327" s="14">
        <v>13048.048889999998</v>
      </c>
      <c r="G327" s="15">
        <f t="shared" si="64"/>
        <v>0.65649999999999997</v>
      </c>
      <c r="H327" s="16">
        <f t="shared" si="65"/>
        <v>0.99375848362528552</v>
      </c>
      <c r="I327" s="14" t="str">
        <f t="shared" si="66"/>
        <v>1</v>
      </c>
      <c r="J327" s="14" t="str">
        <f t="shared" si="67"/>
        <v>0</v>
      </c>
    </row>
    <row r="328" spans="1:10" s="17" customFormat="1" hidden="1" x14ac:dyDescent="0.25">
      <c r="A328" s="11" t="str">
        <f t="shared" si="63"/>
        <v>a</v>
      </c>
      <c r="B328" s="18" t="s">
        <v>0</v>
      </c>
      <c r="C328" s="19" t="s">
        <v>4</v>
      </c>
      <c r="D328" s="20">
        <v>20000</v>
      </c>
      <c r="E328" s="20">
        <v>13130</v>
      </c>
      <c r="F328" s="20">
        <v>13048.048889999998</v>
      </c>
      <c r="H328" s="21"/>
    </row>
    <row r="329" spans="1:10" s="17" customFormat="1" hidden="1" x14ac:dyDescent="0.25">
      <c r="A329" s="11" t="str">
        <f t="shared" si="63"/>
        <v>a</v>
      </c>
      <c r="B329" s="18" t="s">
        <v>0</v>
      </c>
      <c r="C329" s="22" t="s">
        <v>8</v>
      </c>
      <c r="D329" s="23">
        <v>130</v>
      </c>
      <c r="E329" s="23">
        <v>0</v>
      </c>
      <c r="F329" s="23">
        <v>0</v>
      </c>
      <c r="H329" s="24"/>
    </row>
    <row r="330" spans="1:10" s="17" customFormat="1" hidden="1" x14ac:dyDescent="0.25">
      <c r="A330" s="11" t="str">
        <f t="shared" ref="A330:A388" si="68">IF(OR(D330&lt;&gt;0,E330&lt;&gt;0,F330&lt;&gt;0),"a","b")</f>
        <v>a</v>
      </c>
      <c r="B330" s="18" t="s">
        <v>0</v>
      </c>
      <c r="C330" s="22" t="s">
        <v>9</v>
      </c>
      <c r="D330" s="23">
        <v>0</v>
      </c>
      <c r="E330" s="23">
        <v>12559</v>
      </c>
      <c r="F330" s="23">
        <v>12479.691139999999</v>
      </c>
      <c r="H330" s="24"/>
    </row>
    <row r="331" spans="1:10" s="17" customFormat="1" hidden="1" x14ac:dyDescent="0.25">
      <c r="A331" s="11" t="str">
        <f t="shared" si="68"/>
        <v>a</v>
      </c>
      <c r="B331" s="18" t="s">
        <v>0</v>
      </c>
      <c r="C331" s="22" t="s">
        <v>11</v>
      </c>
      <c r="D331" s="23">
        <v>19870</v>
      </c>
      <c r="E331" s="23">
        <v>571</v>
      </c>
      <c r="F331" s="23">
        <v>568.35775000000001</v>
      </c>
      <c r="H331" s="24"/>
    </row>
    <row r="332" spans="1:10" s="17" customFormat="1" ht="30.75" hidden="1" thickBot="1" x14ac:dyDescent="0.3">
      <c r="A332" s="11" t="str">
        <f t="shared" si="68"/>
        <v>a</v>
      </c>
      <c r="B332" s="12" t="s">
        <v>162</v>
      </c>
      <c r="C332" s="13" t="s">
        <v>163</v>
      </c>
      <c r="D332" s="14">
        <v>51560</v>
      </c>
      <c r="E332" s="14">
        <v>62472.800000000003</v>
      </c>
      <c r="F332" s="14">
        <v>82516.628299999997</v>
      </c>
      <c r="G332" s="15">
        <f t="shared" si="64"/>
        <v>1.2116524437548488</v>
      </c>
      <c r="H332" s="16">
        <f t="shared" si="65"/>
        <v>1.3208408827521736</v>
      </c>
      <c r="I332" s="14" t="str">
        <f t="shared" si="66"/>
        <v>0</v>
      </c>
      <c r="J332" s="14" t="str">
        <f t="shared" si="67"/>
        <v>1</v>
      </c>
    </row>
    <row r="333" spans="1:10" s="17" customFormat="1" hidden="1" x14ac:dyDescent="0.25">
      <c r="A333" s="11" t="str">
        <f t="shared" si="68"/>
        <v>a</v>
      </c>
      <c r="B333" s="18" t="s">
        <v>0</v>
      </c>
      <c r="C333" s="19" t="s">
        <v>4</v>
      </c>
      <c r="D333" s="20">
        <v>51560</v>
      </c>
      <c r="E333" s="20">
        <v>62325.8</v>
      </c>
      <c r="F333" s="20">
        <v>82372.893769999995</v>
      </c>
      <c r="H333" s="21"/>
    </row>
    <row r="334" spans="1:10" s="17" customFormat="1" hidden="1" x14ac:dyDescent="0.25">
      <c r="A334" s="11" t="str">
        <f t="shared" si="68"/>
        <v>a</v>
      </c>
      <c r="B334" s="18" t="s">
        <v>0</v>
      </c>
      <c r="C334" s="22" t="s">
        <v>8</v>
      </c>
      <c r="D334" s="23">
        <v>2360</v>
      </c>
      <c r="E334" s="23">
        <v>13123</v>
      </c>
      <c r="F334" s="23">
        <v>13976.379729999999</v>
      </c>
      <c r="H334" s="24"/>
    </row>
    <row r="335" spans="1:10" s="17" customFormat="1" hidden="1" x14ac:dyDescent="0.25">
      <c r="A335" s="11" t="str">
        <f t="shared" si="68"/>
        <v>a</v>
      </c>
      <c r="B335" s="18" t="s">
        <v>0</v>
      </c>
      <c r="C335" s="22" t="s">
        <v>9</v>
      </c>
      <c r="D335" s="23">
        <v>0</v>
      </c>
      <c r="E335" s="23">
        <v>49202.8</v>
      </c>
      <c r="F335" s="23">
        <v>68396.514039999995</v>
      </c>
      <c r="H335" s="24"/>
    </row>
    <row r="336" spans="1:10" s="17" customFormat="1" hidden="1" x14ac:dyDescent="0.25">
      <c r="A336" s="11" t="str">
        <f t="shared" si="68"/>
        <v>a</v>
      </c>
      <c r="B336" s="18" t="s">
        <v>0</v>
      </c>
      <c r="C336" s="22" t="s">
        <v>11</v>
      </c>
      <c r="D336" s="23">
        <v>49200</v>
      </c>
      <c r="E336" s="23">
        <v>0</v>
      </c>
      <c r="F336" s="23">
        <v>0</v>
      </c>
      <c r="H336" s="24"/>
    </row>
    <row r="337" spans="1:10" s="17" customFormat="1" hidden="1" x14ac:dyDescent="0.25">
      <c r="A337" s="11" t="str">
        <f t="shared" si="68"/>
        <v>a</v>
      </c>
      <c r="B337" s="18" t="s">
        <v>0</v>
      </c>
      <c r="C337" s="19" t="s">
        <v>12</v>
      </c>
      <c r="D337" s="20">
        <v>0</v>
      </c>
      <c r="E337" s="20">
        <v>147</v>
      </c>
      <c r="F337" s="20">
        <v>143.73453000000001</v>
      </c>
      <c r="H337" s="21"/>
    </row>
    <row r="338" spans="1:10" s="17" customFormat="1" ht="30.75" hidden="1" thickBot="1" x14ac:dyDescent="0.3">
      <c r="A338" s="11" t="str">
        <f t="shared" si="68"/>
        <v>a</v>
      </c>
      <c r="B338" s="12" t="s">
        <v>164</v>
      </c>
      <c r="C338" s="13" t="s">
        <v>165</v>
      </c>
      <c r="D338" s="14">
        <v>7300</v>
      </c>
      <c r="E338" s="14">
        <v>10908</v>
      </c>
      <c r="F338" s="14">
        <v>11080.480949999999</v>
      </c>
      <c r="G338" s="15">
        <f t="shared" si="64"/>
        <v>1.4942465753424659</v>
      </c>
      <c r="H338" s="16">
        <f t="shared" si="65"/>
        <v>1.0158123349834982</v>
      </c>
      <c r="I338" s="14" t="str">
        <f t="shared" si="66"/>
        <v>1</v>
      </c>
      <c r="J338" s="14" t="str">
        <f t="shared" si="67"/>
        <v>0</v>
      </c>
    </row>
    <row r="339" spans="1:10" s="17" customFormat="1" hidden="1" x14ac:dyDescent="0.25">
      <c r="A339" s="11" t="str">
        <f t="shared" si="68"/>
        <v>a</v>
      </c>
      <c r="B339" s="18" t="s">
        <v>0</v>
      </c>
      <c r="C339" s="19" t="s">
        <v>4</v>
      </c>
      <c r="D339" s="20">
        <v>7300</v>
      </c>
      <c r="E339" s="20">
        <v>10908</v>
      </c>
      <c r="F339" s="20">
        <v>11080.480949999999</v>
      </c>
      <c r="H339" s="21"/>
    </row>
    <row r="340" spans="1:10" s="17" customFormat="1" hidden="1" x14ac:dyDescent="0.25">
      <c r="A340" s="11" t="str">
        <f t="shared" si="68"/>
        <v>a</v>
      </c>
      <c r="B340" s="18" t="s">
        <v>0</v>
      </c>
      <c r="C340" s="22" t="s">
        <v>8</v>
      </c>
      <c r="D340" s="23">
        <v>2400</v>
      </c>
      <c r="E340" s="23">
        <v>2634</v>
      </c>
      <c r="F340" s="23">
        <v>2614.2710400000001</v>
      </c>
      <c r="H340" s="24"/>
    </row>
    <row r="341" spans="1:10" s="17" customFormat="1" hidden="1" x14ac:dyDescent="0.25">
      <c r="A341" s="11" t="str">
        <f t="shared" si="68"/>
        <v>a</v>
      </c>
      <c r="B341" s="18" t="s">
        <v>0</v>
      </c>
      <c r="C341" s="22" t="s">
        <v>9</v>
      </c>
      <c r="D341" s="23">
        <v>0</v>
      </c>
      <c r="E341" s="23">
        <v>8167</v>
      </c>
      <c r="F341" s="23">
        <v>8361.9306499999984</v>
      </c>
      <c r="H341" s="24"/>
    </row>
    <row r="342" spans="1:10" s="17" customFormat="1" hidden="1" x14ac:dyDescent="0.25">
      <c r="A342" s="11" t="str">
        <f t="shared" si="68"/>
        <v>a</v>
      </c>
      <c r="B342" s="18" t="s">
        <v>0</v>
      </c>
      <c r="C342" s="22" t="s">
        <v>11</v>
      </c>
      <c r="D342" s="23">
        <v>4900</v>
      </c>
      <c r="E342" s="23">
        <v>107</v>
      </c>
      <c r="F342" s="23">
        <v>104.27926000000001</v>
      </c>
      <c r="H342" s="24"/>
    </row>
    <row r="343" spans="1:10" s="17" customFormat="1" ht="30.75" hidden="1" thickBot="1" x14ac:dyDescent="0.3">
      <c r="A343" s="11" t="str">
        <f t="shared" si="68"/>
        <v>a</v>
      </c>
      <c r="B343" s="12" t="s">
        <v>166</v>
      </c>
      <c r="C343" s="13" t="s">
        <v>167</v>
      </c>
      <c r="D343" s="14">
        <v>6900</v>
      </c>
      <c r="E343" s="14">
        <v>5303</v>
      </c>
      <c r="F343" s="14">
        <v>5115.5824400000001</v>
      </c>
      <c r="G343" s="15">
        <f t="shared" si="64"/>
        <v>0.76855072463768115</v>
      </c>
      <c r="H343" s="16">
        <f t="shared" si="65"/>
        <v>0.96465820101829158</v>
      </c>
      <c r="I343" s="14" t="str">
        <f t="shared" si="66"/>
        <v>0</v>
      </c>
      <c r="J343" s="14" t="str">
        <f t="shared" si="67"/>
        <v>0</v>
      </c>
    </row>
    <row r="344" spans="1:10" s="17" customFormat="1" hidden="1" x14ac:dyDescent="0.25">
      <c r="A344" s="11" t="str">
        <f t="shared" si="68"/>
        <v>a</v>
      </c>
      <c r="B344" s="18" t="s">
        <v>0</v>
      </c>
      <c r="C344" s="19" t="s">
        <v>4</v>
      </c>
      <c r="D344" s="20">
        <v>6900</v>
      </c>
      <c r="E344" s="20">
        <v>5303</v>
      </c>
      <c r="F344" s="20">
        <v>5115.5824400000001</v>
      </c>
      <c r="H344" s="21"/>
    </row>
    <row r="345" spans="1:10" s="17" customFormat="1" hidden="1" x14ac:dyDescent="0.25">
      <c r="A345" s="11" t="str">
        <f t="shared" si="68"/>
        <v>a</v>
      </c>
      <c r="B345" s="18" t="s">
        <v>0</v>
      </c>
      <c r="C345" s="22" t="s">
        <v>8</v>
      </c>
      <c r="D345" s="23">
        <v>1880</v>
      </c>
      <c r="E345" s="23">
        <v>1482</v>
      </c>
      <c r="F345" s="23">
        <v>1359.9784300000001</v>
      </c>
      <c r="H345" s="24"/>
    </row>
    <row r="346" spans="1:10" s="17" customFormat="1" hidden="1" x14ac:dyDescent="0.25">
      <c r="A346" s="11" t="str">
        <f t="shared" si="68"/>
        <v>a</v>
      </c>
      <c r="B346" s="18" t="s">
        <v>0</v>
      </c>
      <c r="C346" s="22" t="s">
        <v>9</v>
      </c>
      <c r="D346" s="23">
        <v>0</v>
      </c>
      <c r="E346" s="23">
        <v>3778</v>
      </c>
      <c r="F346" s="23">
        <v>3717.3064800000002</v>
      </c>
      <c r="H346" s="24"/>
    </row>
    <row r="347" spans="1:10" s="17" customFormat="1" hidden="1" x14ac:dyDescent="0.25">
      <c r="A347" s="11" t="str">
        <f t="shared" si="68"/>
        <v>a</v>
      </c>
      <c r="B347" s="18" t="s">
        <v>0</v>
      </c>
      <c r="C347" s="22" t="s">
        <v>11</v>
      </c>
      <c r="D347" s="23">
        <v>5020</v>
      </c>
      <c r="E347" s="23">
        <v>43</v>
      </c>
      <c r="F347" s="23">
        <v>38.297530000000002</v>
      </c>
      <c r="H347" s="24"/>
    </row>
    <row r="348" spans="1:10" s="17" customFormat="1" ht="30.75" hidden="1" thickBot="1" x14ac:dyDescent="0.3">
      <c r="A348" s="11" t="str">
        <f t="shared" si="68"/>
        <v>a</v>
      </c>
      <c r="B348" s="12" t="s">
        <v>168</v>
      </c>
      <c r="C348" s="13" t="s">
        <v>169</v>
      </c>
      <c r="D348" s="14">
        <v>25000</v>
      </c>
      <c r="E348" s="14">
        <v>10129.4</v>
      </c>
      <c r="F348" s="14">
        <v>10455.85454</v>
      </c>
      <c r="G348" s="15">
        <f t="shared" si="64"/>
        <v>0.40517599999999998</v>
      </c>
      <c r="H348" s="16">
        <f t="shared" si="65"/>
        <v>1.0322284182676171</v>
      </c>
      <c r="I348" s="14" t="str">
        <f t="shared" si="66"/>
        <v>1</v>
      </c>
      <c r="J348" s="14" t="str">
        <f t="shared" si="67"/>
        <v>0</v>
      </c>
    </row>
    <row r="349" spans="1:10" s="17" customFormat="1" hidden="1" x14ac:dyDescent="0.25">
      <c r="A349" s="11" t="str">
        <f t="shared" si="68"/>
        <v>a</v>
      </c>
      <c r="B349" s="18" t="s">
        <v>0</v>
      </c>
      <c r="C349" s="19" t="s">
        <v>4</v>
      </c>
      <c r="D349" s="20">
        <v>25000</v>
      </c>
      <c r="E349" s="20">
        <v>10129.4</v>
      </c>
      <c r="F349" s="20">
        <v>10455.85454</v>
      </c>
      <c r="H349" s="21"/>
    </row>
    <row r="350" spans="1:10" s="17" customFormat="1" hidden="1" x14ac:dyDescent="0.25">
      <c r="A350" s="11" t="str">
        <f t="shared" si="68"/>
        <v>a</v>
      </c>
      <c r="B350" s="18" t="s">
        <v>0</v>
      </c>
      <c r="C350" s="22" t="s">
        <v>8</v>
      </c>
      <c r="D350" s="23">
        <v>850</v>
      </c>
      <c r="E350" s="23">
        <v>2557</v>
      </c>
      <c r="F350" s="23">
        <v>2900.8286799999996</v>
      </c>
      <c r="H350" s="24"/>
    </row>
    <row r="351" spans="1:10" s="17" customFormat="1" hidden="1" x14ac:dyDescent="0.25">
      <c r="A351" s="11" t="str">
        <f t="shared" si="68"/>
        <v>a</v>
      </c>
      <c r="B351" s="18" t="s">
        <v>0</v>
      </c>
      <c r="C351" s="22" t="s">
        <v>9</v>
      </c>
      <c r="D351" s="23">
        <v>0</v>
      </c>
      <c r="E351" s="23">
        <v>7572.4</v>
      </c>
      <c r="F351" s="23">
        <v>7555.0258600000006</v>
      </c>
      <c r="H351" s="24"/>
    </row>
    <row r="352" spans="1:10" s="17" customFormat="1" hidden="1" x14ac:dyDescent="0.25">
      <c r="A352" s="11" t="str">
        <f t="shared" si="68"/>
        <v>a</v>
      </c>
      <c r="B352" s="18" t="s">
        <v>0</v>
      </c>
      <c r="C352" s="22" t="s">
        <v>11</v>
      </c>
      <c r="D352" s="23">
        <v>24150</v>
      </c>
      <c r="E352" s="23">
        <v>0</v>
      </c>
      <c r="F352" s="23">
        <v>0</v>
      </c>
      <c r="H352" s="24"/>
    </row>
    <row r="353" spans="1:10" s="17" customFormat="1" ht="45.75" hidden="1" thickBot="1" x14ac:dyDescent="0.3">
      <c r="A353" s="11" t="str">
        <f t="shared" si="68"/>
        <v>a</v>
      </c>
      <c r="B353" s="12" t="s">
        <v>170</v>
      </c>
      <c r="C353" s="13" t="s">
        <v>171</v>
      </c>
      <c r="D353" s="14">
        <v>10900</v>
      </c>
      <c r="E353" s="14">
        <v>9645</v>
      </c>
      <c r="F353" s="14">
        <v>10148.225839999999</v>
      </c>
      <c r="G353" s="15">
        <f t="shared" si="64"/>
        <v>0.88486238532110095</v>
      </c>
      <c r="H353" s="16">
        <f t="shared" si="65"/>
        <v>1.0521747890098496</v>
      </c>
      <c r="I353" s="14" t="str">
        <f t="shared" si="66"/>
        <v>0</v>
      </c>
      <c r="J353" s="14" t="str">
        <f t="shared" si="67"/>
        <v>0</v>
      </c>
    </row>
    <row r="354" spans="1:10" s="17" customFormat="1" hidden="1" x14ac:dyDescent="0.25">
      <c r="A354" s="11" t="str">
        <f t="shared" si="68"/>
        <v>a</v>
      </c>
      <c r="B354" s="18" t="s">
        <v>0</v>
      </c>
      <c r="C354" s="19" t="s">
        <v>4</v>
      </c>
      <c r="D354" s="20">
        <v>8687.5</v>
      </c>
      <c r="E354" s="20">
        <v>8846.5</v>
      </c>
      <c r="F354" s="20">
        <v>9353.98452</v>
      </c>
      <c r="H354" s="21"/>
    </row>
    <row r="355" spans="1:10" s="17" customFormat="1" hidden="1" x14ac:dyDescent="0.25">
      <c r="A355" s="11" t="str">
        <f t="shared" si="68"/>
        <v>a</v>
      </c>
      <c r="B355" s="18" t="s">
        <v>0</v>
      </c>
      <c r="C355" s="22" t="s">
        <v>8</v>
      </c>
      <c r="D355" s="23">
        <v>5000</v>
      </c>
      <c r="E355" s="23">
        <v>3220</v>
      </c>
      <c r="F355" s="23">
        <v>3738.7403300000001</v>
      </c>
      <c r="H355" s="24"/>
    </row>
    <row r="356" spans="1:10" s="17" customFormat="1" hidden="1" x14ac:dyDescent="0.25">
      <c r="A356" s="11" t="str">
        <f t="shared" si="68"/>
        <v>a</v>
      </c>
      <c r="B356" s="18" t="s">
        <v>0</v>
      </c>
      <c r="C356" s="22" t="s">
        <v>9</v>
      </c>
      <c r="D356" s="23">
        <v>3687.5</v>
      </c>
      <c r="E356" s="23">
        <v>3461.5</v>
      </c>
      <c r="F356" s="23">
        <v>3451.4764100000002</v>
      </c>
      <c r="H356" s="24"/>
    </row>
    <row r="357" spans="1:10" s="17" customFormat="1" hidden="1" x14ac:dyDescent="0.25">
      <c r="A357" s="11" t="str">
        <f t="shared" si="68"/>
        <v>a</v>
      </c>
      <c r="B357" s="18" t="s">
        <v>0</v>
      </c>
      <c r="C357" s="22" t="s">
        <v>11</v>
      </c>
      <c r="D357" s="23">
        <v>0</v>
      </c>
      <c r="E357" s="23">
        <v>2165</v>
      </c>
      <c r="F357" s="23">
        <v>2163.7677800000001</v>
      </c>
      <c r="H357" s="24"/>
    </row>
    <row r="358" spans="1:10" s="17" customFormat="1" hidden="1" x14ac:dyDescent="0.25">
      <c r="A358" s="11" t="str">
        <f t="shared" si="68"/>
        <v>a</v>
      </c>
      <c r="B358" s="18" t="s">
        <v>0</v>
      </c>
      <c r="C358" s="19" t="s">
        <v>13</v>
      </c>
      <c r="D358" s="20">
        <v>2212.5</v>
      </c>
      <c r="E358" s="20">
        <v>798.5</v>
      </c>
      <c r="F358" s="20">
        <v>794.24131999999997</v>
      </c>
      <c r="H358" s="21"/>
    </row>
    <row r="359" spans="1:10" s="17" customFormat="1" ht="30.75" hidden="1" thickBot="1" x14ac:dyDescent="0.3">
      <c r="A359" s="11" t="str">
        <f t="shared" si="68"/>
        <v>a</v>
      </c>
      <c r="B359" s="12" t="s">
        <v>172</v>
      </c>
      <c r="C359" s="13" t="s">
        <v>173</v>
      </c>
      <c r="D359" s="14">
        <v>39630</v>
      </c>
      <c r="E359" s="14">
        <v>69738</v>
      </c>
      <c r="F359" s="14">
        <v>69677.756809999992</v>
      </c>
      <c r="G359" s="15">
        <f t="shared" si="64"/>
        <v>1.7597274791824375</v>
      </c>
      <c r="H359" s="16">
        <f t="shared" si="65"/>
        <v>0.99913614973185338</v>
      </c>
      <c r="I359" s="14" t="str">
        <f t="shared" si="66"/>
        <v>1</v>
      </c>
      <c r="J359" s="14" t="str">
        <f t="shared" si="67"/>
        <v>0</v>
      </c>
    </row>
    <row r="360" spans="1:10" s="17" customFormat="1" hidden="1" x14ac:dyDescent="0.25">
      <c r="A360" s="11" t="str">
        <f t="shared" si="68"/>
        <v>a</v>
      </c>
      <c r="B360" s="18" t="s">
        <v>0</v>
      </c>
      <c r="C360" s="19" t="s">
        <v>4</v>
      </c>
      <c r="D360" s="20">
        <v>39630</v>
      </c>
      <c r="E360" s="20">
        <v>69738</v>
      </c>
      <c r="F360" s="20">
        <v>69677.756809999992</v>
      </c>
      <c r="H360" s="21"/>
    </row>
    <row r="361" spans="1:10" s="17" customFormat="1" hidden="1" x14ac:dyDescent="0.25">
      <c r="A361" s="11" t="str">
        <f t="shared" si="68"/>
        <v>a</v>
      </c>
      <c r="B361" s="18" t="s">
        <v>0</v>
      </c>
      <c r="C361" s="22" t="s">
        <v>9</v>
      </c>
      <c r="D361" s="23">
        <v>7800</v>
      </c>
      <c r="E361" s="23">
        <v>69738</v>
      </c>
      <c r="F361" s="23">
        <v>69677.756809999992</v>
      </c>
      <c r="H361" s="24"/>
    </row>
    <row r="362" spans="1:10" s="17" customFormat="1" hidden="1" x14ac:dyDescent="0.25">
      <c r="A362" s="11" t="str">
        <f t="shared" si="68"/>
        <v>a</v>
      </c>
      <c r="B362" s="18" t="s">
        <v>0</v>
      </c>
      <c r="C362" s="22" t="s">
        <v>11</v>
      </c>
      <c r="D362" s="23">
        <v>31830</v>
      </c>
      <c r="E362" s="23">
        <v>0</v>
      </c>
      <c r="F362" s="23">
        <v>0</v>
      </c>
      <c r="H362" s="24"/>
    </row>
    <row r="363" spans="1:10" s="17" customFormat="1" ht="30.75" hidden="1" thickBot="1" x14ac:dyDescent="0.3">
      <c r="A363" s="11" t="str">
        <f t="shared" si="68"/>
        <v>a</v>
      </c>
      <c r="B363" s="12" t="s">
        <v>174</v>
      </c>
      <c r="C363" s="13" t="s">
        <v>175</v>
      </c>
      <c r="D363" s="14">
        <v>5000</v>
      </c>
      <c r="E363" s="14">
        <v>0</v>
      </c>
      <c r="F363" s="14">
        <v>0</v>
      </c>
      <c r="G363" s="15">
        <f t="shared" si="64"/>
        <v>0</v>
      </c>
      <c r="H363" s="16" t="e">
        <f t="shared" si="65"/>
        <v>#DIV/0!</v>
      </c>
      <c r="I363" s="14" t="str">
        <f t="shared" si="66"/>
        <v>1</v>
      </c>
      <c r="J363" s="14" t="e">
        <f t="shared" si="67"/>
        <v>#DIV/0!</v>
      </c>
    </row>
    <row r="364" spans="1:10" s="17" customFormat="1" hidden="1" x14ac:dyDescent="0.25">
      <c r="A364" s="11" t="str">
        <f t="shared" si="68"/>
        <v>a</v>
      </c>
      <c r="B364" s="18" t="s">
        <v>0</v>
      </c>
      <c r="C364" s="19" t="s">
        <v>4</v>
      </c>
      <c r="D364" s="20">
        <v>5000</v>
      </c>
      <c r="E364" s="20">
        <v>0</v>
      </c>
      <c r="F364" s="20">
        <v>0</v>
      </c>
      <c r="H364" s="21"/>
    </row>
    <row r="365" spans="1:10" s="17" customFormat="1" hidden="1" x14ac:dyDescent="0.25">
      <c r="A365" s="11" t="str">
        <f t="shared" si="68"/>
        <v>a</v>
      </c>
      <c r="B365" s="18" t="s">
        <v>0</v>
      </c>
      <c r="C365" s="22" t="s">
        <v>11</v>
      </c>
      <c r="D365" s="23">
        <v>5000</v>
      </c>
      <c r="E365" s="23">
        <v>0</v>
      </c>
      <c r="F365" s="23">
        <v>0</v>
      </c>
      <c r="H365" s="24"/>
    </row>
    <row r="366" spans="1:10" s="17" customFormat="1" ht="30.75" hidden="1" thickBot="1" x14ac:dyDescent="0.3">
      <c r="A366" s="11" t="str">
        <f t="shared" si="68"/>
        <v>a</v>
      </c>
      <c r="B366" s="12" t="s">
        <v>176</v>
      </c>
      <c r="C366" s="13" t="s">
        <v>177</v>
      </c>
      <c r="D366" s="14">
        <v>17700</v>
      </c>
      <c r="E366" s="14">
        <v>17662</v>
      </c>
      <c r="F366" s="14">
        <v>17655.72811</v>
      </c>
      <c r="G366" s="15">
        <f t="shared" si="64"/>
        <v>0.99785310734463273</v>
      </c>
      <c r="H366" s="16">
        <f t="shared" si="65"/>
        <v>0.99964489355678854</v>
      </c>
      <c r="I366" s="14" t="str">
        <f t="shared" si="66"/>
        <v>0</v>
      </c>
      <c r="J366" s="14" t="str">
        <f t="shared" si="67"/>
        <v>0</v>
      </c>
    </row>
    <row r="367" spans="1:10" s="17" customFormat="1" hidden="1" x14ac:dyDescent="0.25">
      <c r="A367" s="11" t="str">
        <f t="shared" si="68"/>
        <v>a</v>
      </c>
      <c r="B367" s="18" t="s">
        <v>0</v>
      </c>
      <c r="C367" s="19" t="s">
        <v>4</v>
      </c>
      <c r="D367" s="20">
        <v>17700</v>
      </c>
      <c r="E367" s="20">
        <v>17662</v>
      </c>
      <c r="F367" s="20">
        <v>17655.72811</v>
      </c>
      <c r="H367" s="21"/>
    </row>
    <row r="368" spans="1:10" s="17" customFormat="1" hidden="1" x14ac:dyDescent="0.25">
      <c r="A368" s="11" t="str">
        <f t="shared" si="68"/>
        <v>a</v>
      </c>
      <c r="B368" s="18" t="s">
        <v>0</v>
      </c>
      <c r="C368" s="22" t="s">
        <v>8</v>
      </c>
      <c r="D368" s="23">
        <v>0</v>
      </c>
      <c r="E368" s="23">
        <v>13</v>
      </c>
      <c r="F368" s="23">
        <v>12.208</v>
      </c>
      <c r="H368" s="24"/>
    </row>
    <row r="369" spans="1:10" s="17" customFormat="1" hidden="1" x14ac:dyDescent="0.25">
      <c r="A369" s="11" t="str">
        <f t="shared" si="68"/>
        <v>a</v>
      </c>
      <c r="B369" s="18" t="s">
        <v>0</v>
      </c>
      <c r="C369" s="22" t="s">
        <v>9</v>
      </c>
      <c r="D369" s="23">
        <v>0</v>
      </c>
      <c r="E369" s="23">
        <v>17648.2</v>
      </c>
      <c r="F369" s="23">
        <v>17642.720110000002</v>
      </c>
      <c r="H369" s="24"/>
    </row>
    <row r="370" spans="1:10" s="17" customFormat="1" hidden="1" x14ac:dyDescent="0.25">
      <c r="A370" s="11" t="str">
        <f t="shared" si="68"/>
        <v>a</v>
      </c>
      <c r="B370" s="18" t="s">
        <v>0</v>
      </c>
      <c r="C370" s="22" t="s">
        <v>11</v>
      </c>
      <c r="D370" s="23">
        <v>17700</v>
      </c>
      <c r="E370" s="23">
        <v>0.8</v>
      </c>
      <c r="F370" s="23">
        <v>0.8</v>
      </c>
      <c r="H370" s="24"/>
    </row>
    <row r="371" spans="1:10" s="17" customFormat="1" ht="18.75" hidden="1" thickBot="1" x14ac:dyDescent="0.3">
      <c r="A371" s="11" t="str">
        <f t="shared" si="68"/>
        <v>a</v>
      </c>
      <c r="B371" s="12" t="s">
        <v>178</v>
      </c>
      <c r="C371" s="13" t="s">
        <v>179</v>
      </c>
      <c r="D371" s="14">
        <v>0</v>
      </c>
      <c r="E371" s="14">
        <v>5000</v>
      </c>
      <c r="F371" s="14">
        <v>5000</v>
      </c>
      <c r="G371" s="15" t="e">
        <f t="shared" ref="G371:G400" si="69">E371/D371</f>
        <v>#DIV/0!</v>
      </c>
      <c r="H371" s="16">
        <f t="shared" ref="H371:H400" si="70">F371/E371</f>
        <v>1</v>
      </c>
      <c r="I371" s="14" t="e">
        <f t="shared" ref="I371:I400" si="71">IF(OR(G371-100%&gt;=30%,100%-G371&gt;=30%),"1","0")</f>
        <v>#DIV/0!</v>
      </c>
      <c r="J371" s="14" t="str">
        <f t="shared" ref="J371:J400" si="72">IF(OR(H371-100%&gt;=15%,100%-H371&gt;=15%),"1","0")</f>
        <v>0</v>
      </c>
    </row>
    <row r="372" spans="1:10" s="17" customFormat="1" hidden="1" x14ac:dyDescent="0.25">
      <c r="A372" s="11" t="str">
        <f t="shared" si="68"/>
        <v>a</v>
      </c>
      <c r="B372" s="18" t="s">
        <v>0</v>
      </c>
      <c r="C372" s="19" t="s">
        <v>13</v>
      </c>
      <c r="D372" s="20">
        <v>0</v>
      </c>
      <c r="E372" s="20">
        <v>5000</v>
      </c>
      <c r="F372" s="20">
        <v>5000</v>
      </c>
      <c r="H372" s="21"/>
    </row>
    <row r="373" spans="1:10" s="17" customFormat="1" ht="30.75" hidden="1" thickBot="1" x14ac:dyDescent="0.3">
      <c r="A373" s="11" t="str">
        <f t="shared" si="68"/>
        <v>a</v>
      </c>
      <c r="B373" s="12" t="s">
        <v>180</v>
      </c>
      <c r="C373" s="13" t="s">
        <v>181</v>
      </c>
      <c r="D373" s="14">
        <v>0</v>
      </c>
      <c r="E373" s="14">
        <v>25000</v>
      </c>
      <c r="F373" s="14">
        <v>25000</v>
      </c>
      <c r="G373" s="15" t="e">
        <f t="shared" si="69"/>
        <v>#DIV/0!</v>
      </c>
      <c r="H373" s="16">
        <f t="shared" si="70"/>
        <v>1</v>
      </c>
      <c r="I373" s="14" t="e">
        <f t="shared" si="71"/>
        <v>#DIV/0!</v>
      </c>
      <c r="J373" s="14" t="str">
        <f t="shared" si="72"/>
        <v>0</v>
      </c>
    </row>
    <row r="374" spans="1:10" s="17" customFormat="1" hidden="1" x14ac:dyDescent="0.25">
      <c r="A374" s="11" t="str">
        <f t="shared" si="68"/>
        <v>a</v>
      </c>
      <c r="B374" s="18" t="s">
        <v>0</v>
      </c>
      <c r="C374" s="19" t="s">
        <v>4</v>
      </c>
      <c r="D374" s="20">
        <v>0</v>
      </c>
      <c r="E374" s="20">
        <v>25000</v>
      </c>
      <c r="F374" s="20">
        <v>25000</v>
      </c>
      <c r="H374" s="21"/>
    </row>
    <row r="375" spans="1:10" s="17" customFormat="1" hidden="1" x14ac:dyDescent="0.25">
      <c r="A375" s="11" t="str">
        <f t="shared" si="68"/>
        <v>a</v>
      </c>
      <c r="B375" s="18" t="s">
        <v>0</v>
      </c>
      <c r="C375" s="22" t="s">
        <v>9</v>
      </c>
      <c r="D375" s="23">
        <v>0</v>
      </c>
      <c r="E375" s="23">
        <v>25000</v>
      </c>
      <c r="F375" s="23">
        <v>25000</v>
      </c>
      <c r="H375" s="24"/>
    </row>
    <row r="376" spans="1:10" s="17" customFormat="1" ht="18.75" hidden="1" thickBot="1" x14ac:dyDescent="0.3">
      <c r="A376" s="11" t="str">
        <f t="shared" si="68"/>
        <v>a</v>
      </c>
      <c r="B376" s="12" t="s">
        <v>182</v>
      </c>
      <c r="C376" s="13" t="s">
        <v>183</v>
      </c>
      <c r="D376" s="14">
        <v>300</v>
      </c>
      <c r="E376" s="14">
        <v>755</v>
      </c>
      <c r="F376" s="14">
        <v>1750.88635</v>
      </c>
      <c r="G376" s="15">
        <f t="shared" si="69"/>
        <v>2.5166666666666666</v>
      </c>
      <c r="H376" s="16">
        <f t="shared" si="70"/>
        <v>2.3190547682119207</v>
      </c>
      <c r="I376" s="14" t="str">
        <f t="shared" si="71"/>
        <v>1</v>
      </c>
      <c r="J376" s="14" t="str">
        <f t="shared" si="72"/>
        <v>1</v>
      </c>
    </row>
    <row r="377" spans="1:10" s="17" customFormat="1" hidden="1" x14ac:dyDescent="0.25">
      <c r="A377" s="11" t="str">
        <f t="shared" si="68"/>
        <v>a</v>
      </c>
      <c r="B377" s="18" t="s">
        <v>0</v>
      </c>
      <c r="C377" s="19" t="s">
        <v>4</v>
      </c>
      <c r="D377" s="20">
        <v>0</v>
      </c>
      <c r="E377" s="20">
        <v>0</v>
      </c>
      <c r="F377" s="20">
        <v>394.06655000000001</v>
      </c>
      <c r="H377" s="21"/>
    </row>
    <row r="378" spans="1:10" s="17" customFormat="1" hidden="1" x14ac:dyDescent="0.25">
      <c r="A378" s="11" t="str">
        <f t="shared" si="68"/>
        <v>a</v>
      </c>
      <c r="B378" s="18" t="s">
        <v>0</v>
      </c>
      <c r="C378" s="22" t="s">
        <v>11</v>
      </c>
      <c r="D378" s="23">
        <v>0</v>
      </c>
      <c r="E378" s="23">
        <v>0</v>
      </c>
      <c r="F378" s="23">
        <v>394.06655000000001</v>
      </c>
      <c r="H378" s="24"/>
    </row>
    <row r="379" spans="1:10" s="17" customFormat="1" hidden="1" x14ac:dyDescent="0.25">
      <c r="A379" s="11" t="str">
        <f t="shared" si="68"/>
        <v>a</v>
      </c>
      <c r="B379" s="18" t="s">
        <v>0</v>
      </c>
      <c r="C379" s="19" t="s">
        <v>13</v>
      </c>
      <c r="D379" s="20">
        <v>300</v>
      </c>
      <c r="E379" s="20">
        <v>755</v>
      </c>
      <c r="F379" s="20">
        <v>1356.8198</v>
      </c>
      <c r="H379" s="21"/>
    </row>
    <row r="380" spans="1:10" s="17" customFormat="1" ht="30.75" hidden="1" thickBot="1" x14ac:dyDescent="0.3">
      <c r="A380" s="11" t="str">
        <f t="shared" si="68"/>
        <v>a</v>
      </c>
      <c r="B380" s="12" t="s">
        <v>184</v>
      </c>
      <c r="C380" s="13" t="s">
        <v>185</v>
      </c>
      <c r="D380" s="14">
        <v>27000</v>
      </c>
      <c r="E380" s="14">
        <v>20002</v>
      </c>
      <c r="F380" s="14">
        <v>19371.395570000001</v>
      </c>
      <c r="G380" s="15">
        <f t="shared" si="69"/>
        <v>0.74081481481481481</v>
      </c>
      <c r="H380" s="16">
        <f t="shared" si="70"/>
        <v>0.96847293120687938</v>
      </c>
      <c r="I380" s="14" t="str">
        <f t="shared" si="71"/>
        <v>0</v>
      </c>
      <c r="J380" s="14" t="str">
        <f t="shared" si="72"/>
        <v>0</v>
      </c>
    </row>
    <row r="381" spans="1:10" s="17" customFormat="1" hidden="1" x14ac:dyDescent="0.25">
      <c r="A381" s="11" t="str">
        <f t="shared" si="68"/>
        <v>a</v>
      </c>
      <c r="B381" s="18" t="s">
        <v>0</v>
      </c>
      <c r="C381" s="19" t="s">
        <v>4</v>
      </c>
      <c r="D381" s="20">
        <v>7250</v>
      </c>
      <c r="E381" s="20">
        <v>6245</v>
      </c>
      <c r="F381" s="20">
        <v>5746.8663999999999</v>
      </c>
      <c r="H381" s="21"/>
    </row>
    <row r="382" spans="1:10" s="17" customFormat="1" hidden="1" x14ac:dyDescent="0.25">
      <c r="A382" s="11" t="str">
        <f t="shared" si="68"/>
        <v>a</v>
      </c>
      <c r="B382" s="18" t="s">
        <v>0</v>
      </c>
      <c r="C382" s="22" t="s">
        <v>8</v>
      </c>
      <c r="D382" s="23">
        <v>0</v>
      </c>
      <c r="E382" s="23">
        <v>1318</v>
      </c>
      <c r="F382" s="23">
        <v>1178.7407000000001</v>
      </c>
      <c r="H382" s="24"/>
    </row>
    <row r="383" spans="1:10" s="17" customFormat="1" hidden="1" x14ac:dyDescent="0.25">
      <c r="A383" s="11" t="str">
        <f t="shared" si="68"/>
        <v>a</v>
      </c>
      <c r="B383" s="18" t="s">
        <v>0</v>
      </c>
      <c r="C383" s="22" t="s">
        <v>11</v>
      </c>
      <c r="D383" s="23">
        <v>7250</v>
      </c>
      <c r="E383" s="23">
        <v>4927</v>
      </c>
      <c r="F383" s="23">
        <v>4568.1256999999996</v>
      </c>
      <c r="H383" s="24"/>
    </row>
    <row r="384" spans="1:10" s="17" customFormat="1" hidden="1" x14ac:dyDescent="0.25">
      <c r="A384" s="11" t="str">
        <f t="shared" si="68"/>
        <v>a</v>
      </c>
      <c r="B384" s="18" t="s">
        <v>0</v>
      </c>
      <c r="C384" s="19" t="s">
        <v>13</v>
      </c>
      <c r="D384" s="20">
        <v>19750</v>
      </c>
      <c r="E384" s="20">
        <v>13757</v>
      </c>
      <c r="F384" s="20">
        <v>13624.52917</v>
      </c>
      <c r="H384" s="21"/>
    </row>
    <row r="385" spans="1:10" s="17" customFormat="1" ht="30.75" hidden="1" thickBot="1" x14ac:dyDescent="0.3">
      <c r="A385" s="11" t="str">
        <f t="shared" si="68"/>
        <v>a</v>
      </c>
      <c r="B385" s="12" t="s">
        <v>186</v>
      </c>
      <c r="C385" s="13" t="s">
        <v>187</v>
      </c>
      <c r="D385" s="14">
        <v>5050</v>
      </c>
      <c r="E385" s="14">
        <v>4256.8950000000004</v>
      </c>
      <c r="F385" s="14">
        <v>4688.4038399999999</v>
      </c>
      <c r="G385" s="15">
        <f t="shared" si="69"/>
        <v>0.84294950495049514</v>
      </c>
      <c r="H385" s="16">
        <f t="shared" si="70"/>
        <v>1.1013670386514114</v>
      </c>
      <c r="I385" s="14" t="str">
        <f t="shared" si="71"/>
        <v>0</v>
      </c>
      <c r="J385" s="14" t="str">
        <f t="shared" si="72"/>
        <v>0</v>
      </c>
    </row>
    <row r="386" spans="1:10" s="17" customFormat="1" hidden="1" x14ac:dyDescent="0.25">
      <c r="A386" s="11" t="str">
        <f t="shared" si="68"/>
        <v>a</v>
      </c>
      <c r="B386" s="18" t="s">
        <v>0</v>
      </c>
      <c r="C386" s="19" t="s">
        <v>4</v>
      </c>
      <c r="D386" s="20">
        <v>5050</v>
      </c>
      <c r="E386" s="20">
        <v>4256.8950000000004</v>
      </c>
      <c r="F386" s="20">
        <v>4688.4038399999999</v>
      </c>
      <c r="H386" s="21"/>
    </row>
    <row r="387" spans="1:10" s="17" customFormat="1" hidden="1" x14ac:dyDescent="0.25">
      <c r="A387" s="11" t="str">
        <f t="shared" si="68"/>
        <v>a</v>
      </c>
      <c r="B387" s="18" t="s">
        <v>0</v>
      </c>
      <c r="C387" s="22" t="s">
        <v>8</v>
      </c>
      <c r="D387" s="23">
        <v>0</v>
      </c>
      <c r="E387" s="23">
        <v>71</v>
      </c>
      <c r="F387" s="23">
        <v>69.420069999999996</v>
      </c>
      <c r="H387" s="24"/>
    </row>
    <row r="388" spans="1:10" s="17" customFormat="1" hidden="1" x14ac:dyDescent="0.25">
      <c r="A388" s="11" t="str">
        <f t="shared" si="68"/>
        <v>a</v>
      </c>
      <c r="B388" s="18" t="s">
        <v>0</v>
      </c>
      <c r="C388" s="22" t="s">
        <v>11</v>
      </c>
      <c r="D388" s="23">
        <v>5050</v>
      </c>
      <c r="E388" s="23">
        <v>4185.8950000000004</v>
      </c>
      <c r="F388" s="23">
        <v>4618.9837699999998</v>
      </c>
      <c r="H388" s="24"/>
    </row>
    <row r="389" spans="1:10" s="17" customFormat="1" ht="45.75" hidden="1" thickBot="1" x14ac:dyDescent="0.3">
      <c r="A389" s="11" t="str">
        <f t="shared" ref="A389:A427" si="73">IF(OR(D389&lt;&gt;0,E389&lt;&gt;0,F389&lt;&gt;0),"a","b")</f>
        <v>a</v>
      </c>
      <c r="B389" s="12" t="s">
        <v>188</v>
      </c>
      <c r="C389" s="13" t="s">
        <v>189</v>
      </c>
      <c r="D389" s="14">
        <v>138600</v>
      </c>
      <c r="E389" s="14">
        <v>120809.1</v>
      </c>
      <c r="F389" s="14">
        <v>122121.40663000001</v>
      </c>
      <c r="G389" s="15">
        <f t="shared" si="69"/>
        <v>0.87163852813852816</v>
      </c>
      <c r="H389" s="16">
        <f t="shared" si="70"/>
        <v>1.0108626471846907</v>
      </c>
      <c r="I389" s="14" t="str">
        <f t="shared" si="71"/>
        <v>0</v>
      </c>
      <c r="J389" s="14" t="str">
        <f t="shared" si="72"/>
        <v>0</v>
      </c>
    </row>
    <row r="390" spans="1:10" s="17" customFormat="1" hidden="1" x14ac:dyDescent="0.25">
      <c r="A390" s="11" t="str">
        <f t="shared" si="73"/>
        <v>a</v>
      </c>
      <c r="B390" s="18" t="s">
        <v>0</v>
      </c>
      <c r="C390" s="19" t="s">
        <v>4</v>
      </c>
      <c r="D390" s="20">
        <v>0</v>
      </c>
      <c r="E390" s="20">
        <v>180</v>
      </c>
      <c r="F390" s="20">
        <v>179.97416000000001</v>
      </c>
      <c r="H390" s="21"/>
    </row>
    <row r="391" spans="1:10" s="17" customFormat="1" hidden="1" x14ac:dyDescent="0.25">
      <c r="A391" s="11" t="str">
        <f t="shared" si="73"/>
        <v>a</v>
      </c>
      <c r="B391" s="18" t="s">
        <v>0</v>
      </c>
      <c r="C391" s="22" t="s">
        <v>11</v>
      </c>
      <c r="D391" s="23">
        <v>0</v>
      </c>
      <c r="E391" s="23">
        <v>180</v>
      </c>
      <c r="F391" s="23">
        <v>179.97416000000001</v>
      </c>
      <c r="H391" s="24"/>
    </row>
    <row r="392" spans="1:10" s="17" customFormat="1" hidden="1" x14ac:dyDescent="0.25">
      <c r="A392" s="11" t="str">
        <f t="shared" si="73"/>
        <v>a</v>
      </c>
      <c r="B392" s="18" t="s">
        <v>0</v>
      </c>
      <c r="C392" s="19" t="s">
        <v>13</v>
      </c>
      <c r="D392" s="20">
        <v>138600</v>
      </c>
      <c r="E392" s="20">
        <v>120629.1</v>
      </c>
      <c r="F392" s="20">
        <v>121941.43247</v>
      </c>
      <c r="H392" s="21"/>
    </row>
    <row r="393" spans="1:10" s="17" customFormat="1" ht="30.75" hidden="1" thickBot="1" x14ac:dyDescent="0.3">
      <c r="A393" s="11" t="str">
        <f t="shared" si="73"/>
        <v>a</v>
      </c>
      <c r="B393" s="12" t="s">
        <v>190</v>
      </c>
      <c r="C393" s="13" t="s">
        <v>191</v>
      </c>
      <c r="D393" s="14">
        <v>18000</v>
      </c>
      <c r="E393" s="14">
        <v>19100</v>
      </c>
      <c r="F393" s="14">
        <v>19100</v>
      </c>
      <c r="G393" s="15">
        <f t="shared" si="69"/>
        <v>1.0611111111111111</v>
      </c>
      <c r="H393" s="16">
        <f t="shared" si="70"/>
        <v>1</v>
      </c>
      <c r="I393" s="14" t="str">
        <f t="shared" si="71"/>
        <v>0</v>
      </c>
      <c r="J393" s="14" t="str">
        <f t="shared" si="72"/>
        <v>0</v>
      </c>
    </row>
    <row r="394" spans="1:10" s="17" customFormat="1" hidden="1" x14ac:dyDescent="0.25">
      <c r="A394" s="11" t="str">
        <f t="shared" si="73"/>
        <v>a</v>
      </c>
      <c r="B394" s="18" t="s">
        <v>0</v>
      </c>
      <c r="C394" s="19" t="s">
        <v>13</v>
      </c>
      <c r="D394" s="20">
        <v>18000</v>
      </c>
      <c r="E394" s="20">
        <v>19100</v>
      </c>
      <c r="F394" s="20">
        <v>19100</v>
      </c>
      <c r="H394" s="21"/>
    </row>
    <row r="395" spans="1:10" s="17" customFormat="1" ht="30.75" hidden="1" thickBot="1" x14ac:dyDescent="0.3">
      <c r="A395" s="11" t="str">
        <f t="shared" si="73"/>
        <v>a</v>
      </c>
      <c r="B395" s="12" t="s">
        <v>192</v>
      </c>
      <c r="C395" s="13" t="s">
        <v>193</v>
      </c>
      <c r="D395" s="14">
        <v>9000</v>
      </c>
      <c r="E395" s="14">
        <v>16644</v>
      </c>
      <c r="F395" s="14">
        <v>16643.963629999998</v>
      </c>
      <c r="G395" s="15">
        <f t="shared" si="69"/>
        <v>1.8493333333333333</v>
      </c>
      <c r="H395" s="16">
        <f t="shared" si="70"/>
        <v>0.99999781482816619</v>
      </c>
      <c r="I395" s="14" t="str">
        <f t="shared" si="71"/>
        <v>1</v>
      </c>
      <c r="J395" s="14" t="str">
        <f t="shared" si="72"/>
        <v>0</v>
      </c>
    </row>
    <row r="396" spans="1:10" s="17" customFormat="1" hidden="1" x14ac:dyDescent="0.25">
      <c r="A396" s="11" t="str">
        <f t="shared" si="73"/>
        <v>a</v>
      </c>
      <c r="B396" s="18" t="s">
        <v>0</v>
      </c>
      <c r="C396" s="19" t="s">
        <v>13</v>
      </c>
      <c r="D396" s="20">
        <v>9000</v>
      </c>
      <c r="E396" s="20">
        <v>16644</v>
      </c>
      <c r="F396" s="20">
        <v>16643.963629999998</v>
      </c>
      <c r="H396" s="21"/>
    </row>
    <row r="397" spans="1:10" s="17" customFormat="1" ht="30.75" hidden="1" thickBot="1" x14ac:dyDescent="0.3">
      <c r="A397" s="11" t="str">
        <f t="shared" si="73"/>
        <v>a</v>
      </c>
      <c r="B397" s="12" t="s">
        <v>194</v>
      </c>
      <c r="C397" s="13" t="s">
        <v>195</v>
      </c>
      <c r="D397" s="14">
        <v>0</v>
      </c>
      <c r="E397" s="14">
        <v>582.5</v>
      </c>
      <c r="F397" s="14">
        <v>575.99690999999996</v>
      </c>
      <c r="G397" s="15" t="e">
        <f t="shared" si="69"/>
        <v>#DIV/0!</v>
      </c>
      <c r="H397" s="16">
        <f t="shared" si="70"/>
        <v>0.98883589699570806</v>
      </c>
      <c r="I397" s="14" t="e">
        <f t="shared" si="71"/>
        <v>#DIV/0!</v>
      </c>
      <c r="J397" s="14" t="str">
        <f t="shared" si="72"/>
        <v>0</v>
      </c>
    </row>
    <row r="398" spans="1:10" s="17" customFormat="1" hidden="1" x14ac:dyDescent="0.25">
      <c r="A398" s="11" t="str">
        <f t="shared" si="73"/>
        <v>a</v>
      </c>
      <c r="B398" s="18" t="s">
        <v>0</v>
      </c>
      <c r="C398" s="19" t="s">
        <v>4</v>
      </c>
      <c r="D398" s="20">
        <v>0</v>
      </c>
      <c r="E398" s="20">
        <v>582.5</v>
      </c>
      <c r="F398" s="20">
        <v>575.99690999999996</v>
      </c>
      <c r="H398" s="21"/>
    </row>
    <row r="399" spans="1:10" s="17" customFormat="1" hidden="1" x14ac:dyDescent="0.25">
      <c r="A399" s="11" t="str">
        <f t="shared" si="73"/>
        <v>a</v>
      </c>
      <c r="B399" s="18" t="s">
        <v>0</v>
      </c>
      <c r="C399" s="22" t="s">
        <v>11</v>
      </c>
      <c r="D399" s="23">
        <v>0</v>
      </c>
      <c r="E399" s="23">
        <v>582.5</v>
      </c>
      <c r="F399" s="23">
        <v>575.99690999999996</v>
      </c>
      <c r="H399" s="24"/>
    </row>
    <row r="400" spans="1:10" s="17" customFormat="1" ht="18.75" hidden="1" thickBot="1" x14ac:dyDescent="0.3">
      <c r="A400" s="11" t="str">
        <f t="shared" si="73"/>
        <v>a</v>
      </c>
      <c r="B400" s="12" t="s">
        <v>196</v>
      </c>
      <c r="C400" s="13" t="s">
        <v>197</v>
      </c>
      <c r="D400" s="14">
        <v>0</v>
      </c>
      <c r="E400" s="14">
        <v>52.7</v>
      </c>
      <c r="F400" s="14">
        <v>52.7</v>
      </c>
      <c r="G400" s="15" t="e">
        <f t="shared" si="69"/>
        <v>#DIV/0!</v>
      </c>
      <c r="H400" s="16">
        <f t="shared" si="70"/>
        <v>1</v>
      </c>
      <c r="I400" s="14" t="e">
        <f t="shared" si="71"/>
        <v>#DIV/0!</v>
      </c>
      <c r="J400" s="14" t="str">
        <f t="shared" si="72"/>
        <v>0</v>
      </c>
    </row>
    <row r="401" spans="1:10" s="17" customFormat="1" hidden="1" x14ac:dyDescent="0.25">
      <c r="A401" s="11" t="str">
        <f t="shared" si="73"/>
        <v>a</v>
      </c>
      <c r="B401" s="18" t="s">
        <v>0</v>
      </c>
      <c r="C401" s="19" t="s">
        <v>13</v>
      </c>
      <c r="D401" s="20">
        <v>0</v>
      </c>
      <c r="E401" s="20">
        <v>52.7</v>
      </c>
      <c r="F401" s="20">
        <v>52.7</v>
      </c>
      <c r="H401" s="21"/>
    </row>
    <row r="402" spans="1:10" s="17" customFormat="1" ht="18.75" hidden="1" thickBot="1" x14ac:dyDescent="0.3">
      <c r="A402" s="11" t="str">
        <f t="shared" si="73"/>
        <v>a</v>
      </c>
      <c r="B402" s="12" t="s">
        <v>198</v>
      </c>
      <c r="C402" s="13" t="s">
        <v>199</v>
      </c>
      <c r="D402" s="14">
        <v>14000</v>
      </c>
      <c r="E402" s="14">
        <v>20000</v>
      </c>
      <c r="F402" s="14">
        <v>20000</v>
      </c>
      <c r="G402" s="15">
        <f t="shared" ref="G402:G422" si="74">E402/D402</f>
        <v>1.4285714285714286</v>
      </c>
      <c r="H402" s="16">
        <f t="shared" ref="H402:H422" si="75">F402/E402</f>
        <v>1</v>
      </c>
      <c r="I402" s="14" t="str">
        <f t="shared" ref="I402:I422" si="76">IF(OR(G402-100%&gt;=30%,100%-G402&gt;=30%),"1","0")</f>
        <v>1</v>
      </c>
      <c r="J402" s="14" t="str">
        <f t="shared" ref="J402:J422" si="77">IF(OR(H402-100%&gt;=15%,100%-H402&gt;=15%),"1","0")</f>
        <v>0</v>
      </c>
    </row>
    <row r="403" spans="1:10" s="17" customFormat="1" hidden="1" x14ac:dyDescent="0.25">
      <c r="A403" s="11" t="str">
        <f t="shared" si="73"/>
        <v>a</v>
      </c>
      <c r="B403" s="18" t="s">
        <v>0</v>
      </c>
      <c r="C403" s="19" t="s">
        <v>13</v>
      </c>
      <c r="D403" s="20">
        <v>14000</v>
      </c>
      <c r="E403" s="20">
        <v>20000</v>
      </c>
      <c r="F403" s="20">
        <v>20000</v>
      </c>
      <c r="H403" s="21"/>
    </row>
    <row r="404" spans="1:10" s="17" customFormat="1" ht="30.75" hidden="1" thickBot="1" x14ac:dyDescent="0.3">
      <c r="A404" s="11" t="str">
        <f t="shared" si="73"/>
        <v>a</v>
      </c>
      <c r="B404" s="12" t="s">
        <v>200</v>
      </c>
      <c r="C404" s="13" t="s">
        <v>201</v>
      </c>
      <c r="D404" s="14">
        <v>1700</v>
      </c>
      <c r="E404" s="14">
        <v>1700</v>
      </c>
      <c r="F404" s="14">
        <v>1862.3761399999999</v>
      </c>
      <c r="G404" s="15">
        <f t="shared" si="74"/>
        <v>1</v>
      </c>
      <c r="H404" s="16">
        <f t="shared" si="75"/>
        <v>1.0955153764705881</v>
      </c>
      <c r="I404" s="14" t="str">
        <f t="shared" si="76"/>
        <v>0</v>
      </c>
      <c r="J404" s="14" t="str">
        <f t="shared" si="77"/>
        <v>0</v>
      </c>
    </row>
    <row r="405" spans="1:10" s="17" customFormat="1" hidden="1" x14ac:dyDescent="0.25">
      <c r="A405" s="11" t="str">
        <f t="shared" si="73"/>
        <v>a</v>
      </c>
      <c r="B405" s="18" t="s">
        <v>0</v>
      </c>
      <c r="C405" s="19" t="s">
        <v>4</v>
      </c>
      <c r="D405" s="20">
        <v>1000</v>
      </c>
      <c r="E405" s="20">
        <v>1000</v>
      </c>
      <c r="F405" s="20">
        <v>1120.1711399999999</v>
      </c>
      <c r="H405" s="21"/>
    </row>
    <row r="406" spans="1:10" s="17" customFormat="1" hidden="1" x14ac:dyDescent="0.25">
      <c r="A406" s="11" t="str">
        <f t="shared" si="73"/>
        <v>a</v>
      </c>
      <c r="B406" s="18" t="s">
        <v>0</v>
      </c>
      <c r="C406" s="22" t="s">
        <v>8</v>
      </c>
      <c r="D406" s="23">
        <v>1000</v>
      </c>
      <c r="E406" s="23">
        <v>1000</v>
      </c>
      <c r="F406" s="23">
        <v>1120.1711399999999</v>
      </c>
      <c r="H406" s="24"/>
    </row>
    <row r="407" spans="1:10" s="17" customFormat="1" hidden="1" x14ac:dyDescent="0.25">
      <c r="A407" s="11" t="str">
        <f t="shared" si="73"/>
        <v>a</v>
      </c>
      <c r="B407" s="18" t="s">
        <v>0</v>
      </c>
      <c r="C407" s="19" t="s">
        <v>13</v>
      </c>
      <c r="D407" s="20">
        <v>700</v>
      </c>
      <c r="E407" s="20">
        <v>700</v>
      </c>
      <c r="F407" s="20">
        <v>742.20500000000004</v>
      </c>
      <c r="H407" s="21"/>
    </row>
    <row r="408" spans="1:10" s="17" customFormat="1" ht="30.75" hidden="1" thickBot="1" x14ac:dyDescent="0.3">
      <c r="A408" s="11" t="str">
        <f t="shared" si="73"/>
        <v>a</v>
      </c>
      <c r="B408" s="12" t="s">
        <v>202</v>
      </c>
      <c r="C408" s="13" t="s">
        <v>203</v>
      </c>
      <c r="D408" s="14">
        <v>300</v>
      </c>
      <c r="E408" s="14">
        <v>0</v>
      </c>
      <c r="F408" s="14">
        <v>0</v>
      </c>
      <c r="G408" s="15">
        <f t="shared" si="74"/>
        <v>0</v>
      </c>
      <c r="H408" s="16" t="e">
        <f t="shared" si="75"/>
        <v>#DIV/0!</v>
      </c>
      <c r="I408" s="14" t="str">
        <f t="shared" si="76"/>
        <v>1</v>
      </c>
      <c r="J408" s="14" t="e">
        <f t="shared" si="77"/>
        <v>#DIV/0!</v>
      </c>
    </row>
    <row r="409" spans="1:10" s="17" customFormat="1" hidden="1" x14ac:dyDescent="0.25">
      <c r="A409" s="11" t="str">
        <f t="shared" si="73"/>
        <v>a</v>
      </c>
      <c r="B409" s="18" t="s">
        <v>0</v>
      </c>
      <c r="C409" s="19" t="s">
        <v>13</v>
      </c>
      <c r="D409" s="20">
        <v>300</v>
      </c>
      <c r="E409" s="20">
        <v>0</v>
      </c>
      <c r="F409" s="20">
        <v>0</v>
      </c>
      <c r="H409" s="21"/>
    </row>
    <row r="410" spans="1:10" s="17" customFormat="1" ht="30.75" hidden="1" thickBot="1" x14ac:dyDescent="0.3">
      <c r="A410" s="11" t="str">
        <f t="shared" si="73"/>
        <v>a</v>
      </c>
      <c r="B410" s="12" t="s">
        <v>204</v>
      </c>
      <c r="C410" s="13" t="s">
        <v>205</v>
      </c>
      <c r="D410" s="14">
        <v>30400</v>
      </c>
      <c r="E410" s="14">
        <v>20447</v>
      </c>
      <c r="F410" s="14">
        <v>20743.606690000001</v>
      </c>
      <c r="G410" s="15">
        <f t="shared" si="74"/>
        <v>0.67259868421052627</v>
      </c>
      <c r="H410" s="16">
        <f t="shared" si="75"/>
        <v>1.0145061226585808</v>
      </c>
      <c r="I410" s="14" t="str">
        <f t="shared" si="76"/>
        <v>1</v>
      </c>
      <c r="J410" s="14" t="str">
        <f t="shared" si="77"/>
        <v>0</v>
      </c>
    </row>
    <row r="411" spans="1:10" s="17" customFormat="1" hidden="1" x14ac:dyDescent="0.25">
      <c r="A411" s="11" t="str">
        <f t="shared" si="73"/>
        <v>a</v>
      </c>
      <c r="B411" s="18" t="s">
        <v>0</v>
      </c>
      <c r="C411" s="19" t="s">
        <v>4</v>
      </c>
      <c r="D411" s="20">
        <v>0</v>
      </c>
      <c r="E411" s="20">
        <v>8132</v>
      </c>
      <c r="F411" s="20">
        <v>8410.8436099999999</v>
      </c>
      <c r="H411" s="21"/>
    </row>
    <row r="412" spans="1:10" s="17" customFormat="1" hidden="1" x14ac:dyDescent="0.25">
      <c r="A412" s="11" t="str">
        <f t="shared" si="73"/>
        <v>a</v>
      </c>
      <c r="B412" s="18" t="s">
        <v>0</v>
      </c>
      <c r="C412" s="22" t="s">
        <v>9</v>
      </c>
      <c r="D412" s="23">
        <v>0</v>
      </c>
      <c r="E412" s="23">
        <v>8132</v>
      </c>
      <c r="F412" s="23">
        <v>8410.8436099999999</v>
      </c>
      <c r="H412" s="24"/>
    </row>
    <row r="413" spans="1:10" s="17" customFormat="1" hidden="1" x14ac:dyDescent="0.25">
      <c r="A413" s="11" t="str">
        <f t="shared" si="73"/>
        <v>a</v>
      </c>
      <c r="B413" s="18" t="s">
        <v>0</v>
      </c>
      <c r="C413" s="19" t="s">
        <v>13</v>
      </c>
      <c r="D413" s="20">
        <v>30400</v>
      </c>
      <c r="E413" s="20">
        <v>12315</v>
      </c>
      <c r="F413" s="20">
        <v>12332.763080000001</v>
      </c>
      <c r="H413" s="21"/>
    </row>
    <row r="414" spans="1:10" s="17" customFormat="1" ht="36.75" hidden="1" thickBot="1" x14ac:dyDescent="0.3">
      <c r="A414" s="11" t="str">
        <f t="shared" si="73"/>
        <v>a</v>
      </c>
      <c r="B414" s="12" t="s">
        <v>206</v>
      </c>
      <c r="C414" s="13" t="s">
        <v>207</v>
      </c>
      <c r="D414" s="14">
        <v>5000</v>
      </c>
      <c r="E414" s="14">
        <v>5000</v>
      </c>
      <c r="F414" s="14">
        <v>5280.3906100000004</v>
      </c>
      <c r="G414" s="15">
        <f t="shared" si="74"/>
        <v>1</v>
      </c>
      <c r="H414" s="16">
        <f t="shared" si="75"/>
        <v>1.0560781220000002</v>
      </c>
      <c r="I414" s="14" t="str">
        <f t="shared" si="76"/>
        <v>0</v>
      </c>
      <c r="J414" s="14" t="str">
        <f t="shared" si="77"/>
        <v>0</v>
      </c>
    </row>
    <row r="415" spans="1:10" s="17" customFormat="1" hidden="1" x14ac:dyDescent="0.25">
      <c r="A415" s="11" t="str">
        <f t="shared" si="73"/>
        <v>a</v>
      </c>
      <c r="B415" s="18" t="s">
        <v>0</v>
      </c>
      <c r="C415" s="19" t="s">
        <v>4</v>
      </c>
      <c r="D415" s="20">
        <v>0</v>
      </c>
      <c r="E415" s="20">
        <v>5000</v>
      </c>
      <c r="F415" s="20">
        <v>5280.3906100000004</v>
      </c>
      <c r="H415" s="21"/>
    </row>
    <row r="416" spans="1:10" s="17" customFormat="1" hidden="1" x14ac:dyDescent="0.25">
      <c r="A416" s="11" t="str">
        <f t="shared" si="73"/>
        <v>a</v>
      </c>
      <c r="B416" s="18" t="s">
        <v>0</v>
      </c>
      <c r="C416" s="22" t="s">
        <v>9</v>
      </c>
      <c r="D416" s="23">
        <v>0</v>
      </c>
      <c r="E416" s="23">
        <v>5000</v>
      </c>
      <c r="F416" s="23">
        <v>5280.3906100000004</v>
      </c>
      <c r="H416" s="24"/>
    </row>
    <row r="417" spans="1:10" s="17" customFormat="1" hidden="1" x14ac:dyDescent="0.25">
      <c r="A417" s="11" t="str">
        <f t="shared" si="73"/>
        <v>a</v>
      </c>
      <c r="B417" s="18" t="s">
        <v>0</v>
      </c>
      <c r="C417" s="19" t="s">
        <v>13</v>
      </c>
      <c r="D417" s="20">
        <v>5000</v>
      </c>
      <c r="E417" s="20">
        <v>0</v>
      </c>
      <c r="F417" s="20">
        <v>0</v>
      </c>
      <c r="H417" s="21"/>
    </row>
    <row r="418" spans="1:10" s="17" customFormat="1" ht="36.75" hidden="1" thickBot="1" x14ac:dyDescent="0.3">
      <c r="A418" s="11" t="str">
        <f t="shared" si="73"/>
        <v>a</v>
      </c>
      <c r="B418" s="12" t="s">
        <v>208</v>
      </c>
      <c r="C418" s="13" t="s">
        <v>209</v>
      </c>
      <c r="D418" s="14">
        <v>25400</v>
      </c>
      <c r="E418" s="14">
        <v>15447</v>
      </c>
      <c r="F418" s="14">
        <v>15463.21608</v>
      </c>
      <c r="G418" s="15">
        <f t="shared" si="74"/>
        <v>0.60814960629921255</v>
      </c>
      <c r="H418" s="16">
        <f t="shared" si="75"/>
        <v>1.0010497883084095</v>
      </c>
      <c r="I418" s="14" t="str">
        <f t="shared" si="76"/>
        <v>1</v>
      </c>
      <c r="J418" s="14" t="str">
        <f t="shared" si="77"/>
        <v>0</v>
      </c>
    </row>
    <row r="419" spans="1:10" s="17" customFormat="1" hidden="1" x14ac:dyDescent="0.25">
      <c r="A419" s="11" t="str">
        <f t="shared" si="73"/>
        <v>a</v>
      </c>
      <c r="B419" s="18" t="s">
        <v>0</v>
      </c>
      <c r="C419" s="19" t="s">
        <v>4</v>
      </c>
      <c r="D419" s="20">
        <v>0</v>
      </c>
      <c r="E419" s="20">
        <v>3132</v>
      </c>
      <c r="F419" s="20">
        <v>3130.453</v>
      </c>
      <c r="H419" s="21"/>
    </row>
    <row r="420" spans="1:10" s="17" customFormat="1" hidden="1" x14ac:dyDescent="0.25">
      <c r="A420" s="11" t="str">
        <f t="shared" si="73"/>
        <v>a</v>
      </c>
      <c r="B420" s="18" t="s">
        <v>0</v>
      </c>
      <c r="C420" s="22" t="s">
        <v>9</v>
      </c>
      <c r="D420" s="23">
        <v>0</v>
      </c>
      <c r="E420" s="23">
        <v>3132</v>
      </c>
      <c r="F420" s="23">
        <v>3130.453</v>
      </c>
      <c r="H420" s="24"/>
    </row>
    <row r="421" spans="1:10" s="17" customFormat="1" hidden="1" x14ac:dyDescent="0.25">
      <c r="A421" s="11" t="str">
        <f t="shared" si="73"/>
        <v>a</v>
      </c>
      <c r="B421" s="18" t="s">
        <v>0</v>
      </c>
      <c r="C421" s="19" t="s">
        <v>13</v>
      </c>
      <c r="D421" s="20">
        <v>25400</v>
      </c>
      <c r="E421" s="20">
        <v>12315</v>
      </c>
      <c r="F421" s="20">
        <v>12332.763080000001</v>
      </c>
      <c r="H421" s="21"/>
    </row>
    <row r="422" spans="1:10" s="17" customFormat="1" ht="45.75" hidden="1" thickBot="1" x14ac:dyDescent="0.3">
      <c r="A422" s="11" t="str">
        <f t="shared" si="73"/>
        <v>a</v>
      </c>
      <c r="B422" s="12" t="s">
        <v>210</v>
      </c>
      <c r="C422" s="13" t="s">
        <v>211</v>
      </c>
      <c r="D422" s="14">
        <v>0</v>
      </c>
      <c r="E422" s="14">
        <v>59.405000000000001</v>
      </c>
      <c r="F422" s="14">
        <v>82.388599999999997</v>
      </c>
      <c r="G422" s="15" t="e">
        <f t="shared" si="74"/>
        <v>#DIV/0!</v>
      </c>
      <c r="H422" s="16">
        <f t="shared" si="75"/>
        <v>1.3868967258648262</v>
      </c>
      <c r="I422" s="14" t="e">
        <f t="shared" si="76"/>
        <v>#DIV/0!</v>
      </c>
      <c r="J422" s="14" t="str">
        <f t="shared" si="77"/>
        <v>1</v>
      </c>
    </row>
    <row r="423" spans="1:10" s="17" customFormat="1" hidden="1" x14ac:dyDescent="0.25">
      <c r="A423" s="11" t="str">
        <f t="shared" si="73"/>
        <v>a</v>
      </c>
      <c r="B423" s="18" t="s">
        <v>0</v>
      </c>
      <c r="C423" s="19" t="s">
        <v>4</v>
      </c>
      <c r="D423" s="20">
        <v>0</v>
      </c>
      <c r="E423" s="20">
        <v>4.3</v>
      </c>
      <c r="F423" s="20">
        <v>28.144880000000001</v>
      </c>
      <c r="H423" s="21"/>
    </row>
    <row r="424" spans="1:10" s="17" customFormat="1" hidden="1" x14ac:dyDescent="0.25">
      <c r="A424" s="11" t="str">
        <f t="shared" si="73"/>
        <v>a</v>
      </c>
      <c r="B424" s="18" t="s">
        <v>0</v>
      </c>
      <c r="C424" s="22" t="s">
        <v>8</v>
      </c>
      <c r="D424" s="23">
        <v>0</v>
      </c>
      <c r="E424" s="23">
        <v>4.3</v>
      </c>
      <c r="F424" s="23">
        <v>4.2932899999999998</v>
      </c>
      <c r="H424" s="24"/>
    </row>
    <row r="425" spans="1:10" s="17" customFormat="1" hidden="1" x14ac:dyDescent="0.25">
      <c r="A425" s="11" t="str">
        <f t="shared" si="73"/>
        <v>a</v>
      </c>
      <c r="B425" s="18" t="s">
        <v>0</v>
      </c>
      <c r="C425" s="22" t="s">
        <v>11</v>
      </c>
      <c r="D425" s="23">
        <v>0</v>
      </c>
      <c r="E425" s="23">
        <v>0</v>
      </c>
      <c r="F425" s="23">
        <v>23.851590000000002</v>
      </c>
      <c r="H425" s="24"/>
    </row>
    <row r="426" spans="1:10" s="17" customFormat="1" hidden="1" x14ac:dyDescent="0.25">
      <c r="A426" s="11" t="str">
        <f t="shared" si="73"/>
        <v>a</v>
      </c>
      <c r="B426" s="18" t="s">
        <v>0</v>
      </c>
      <c r="C426" s="19" t="s">
        <v>12</v>
      </c>
      <c r="D426" s="20">
        <v>0</v>
      </c>
      <c r="E426" s="20">
        <v>5</v>
      </c>
      <c r="F426" s="20">
        <v>4.1394799999999998</v>
      </c>
      <c r="H426" s="21"/>
    </row>
    <row r="427" spans="1:10" s="17" customFormat="1" hidden="1" x14ac:dyDescent="0.25">
      <c r="A427" s="11" t="str">
        <f t="shared" si="73"/>
        <v>a</v>
      </c>
      <c r="B427" s="18" t="s">
        <v>0</v>
      </c>
      <c r="C427" s="19" t="s">
        <v>14</v>
      </c>
      <c r="D427" s="20">
        <v>0</v>
      </c>
      <c r="E427" s="20">
        <v>50.104999999999997</v>
      </c>
      <c r="F427" s="20">
        <v>50.104239999999997</v>
      </c>
      <c r="H427" s="21"/>
    </row>
    <row r="428" spans="1:10" s="17" customFormat="1" ht="18.75" hidden="1" thickBot="1" x14ac:dyDescent="0.3">
      <c r="A428" s="11" t="str">
        <f t="shared" ref="A428:A446" si="78">IF(OR(D428&lt;&gt;0,E428&lt;&gt;0,F428&lt;&gt;0),"a","b")</f>
        <v>a</v>
      </c>
      <c r="B428" s="12" t="s">
        <v>212</v>
      </c>
      <c r="C428" s="13" t="s">
        <v>213</v>
      </c>
      <c r="D428" s="14">
        <v>33800</v>
      </c>
      <c r="E428" s="14">
        <v>34882.981439999996</v>
      </c>
      <c r="F428" s="14">
        <v>34602.503219999999</v>
      </c>
      <c r="G428" s="15">
        <f t="shared" ref="G428:G443" si="79">E428/D428</f>
        <v>1.032040871005917</v>
      </c>
      <c r="H428" s="16">
        <f t="shared" ref="H428:H443" si="80">F428/E428</f>
        <v>0.99195945391071494</v>
      </c>
      <c r="I428" s="14" t="str">
        <f t="shared" ref="I428:I443" si="81">IF(OR(G428-100%&gt;=30%,100%-G428&gt;=30%),"1","0")</f>
        <v>0</v>
      </c>
      <c r="J428" s="14" t="str">
        <f t="shared" ref="J428:J443" si="82">IF(OR(H428-100%&gt;=15%,100%-H428&gt;=15%),"1","0")</f>
        <v>0</v>
      </c>
    </row>
    <row r="429" spans="1:10" s="17" customFormat="1" hidden="1" x14ac:dyDescent="0.25">
      <c r="A429" s="11" t="str">
        <f t="shared" si="78"/>
        <v>a</v>
      </c>
      <c r="B429" s="18" t="s">
        <v>0</v>
      </c>
      <c r="C429" s="19" t="s">
        <v>4</v>
      </c>
      <c r="D429" s="20">
        <v>31816</v>
      </c>
      <c r="E429" s="20">
        <v>33051.041440000001</v>
      </c>
      <c r="F429" s="20">
        <v>32865.122660000001</v>
      </c>
      <c r="H429" s="21"/>
    </row>
    <row r="430" spans="1:10" s="17" customFormat="1" hidden="1" x14ac:dyDescent="0.25">
      <c r="A430" s="11" t="str">
        <f t="shared" si="78"/>
        <v>a</v>
      </c>
      <c r="B430" s="18" t="s">
        <v>0</v>
      </c>
      <c r="C430" s="22" t="s">
        <v>5</v>
      </c>
      <c r="D430" s="23">
        <v>23702</v>
      </c>
      <c r="E430" s="23">
        <v>24018.018</v>
      </c>
      <c r="F430" s="23">
        <v>24018.01251</v>
      </c>
      <c r="H430" s="24"/>
    </row>
    <row r="431" spans="1:10" s="17" customFormat="1" hidden="1" x14ac:dyDescent="0.25">
      <c r="A431" s="11" t="str">
        <f t="shared" si="78"/>
        <v>a</v>
      </c>
      <c r="B431" s="18" t="s">
        <v>0</v>
      </c>
      <c r="C431" s="22" t="s">
        <v>6</v>
      </c>
      <c r="D431" s="23">
        <v>6829</v>
      </c>
      <c r="E431" s="23">
        <v>7846.2394399999994</v>
      </c>
      <c r="F431" s="23">
        <v>7674.1036100000001</v>
      </c>
      <c r="H431" s="24"/>
    </row>
    <row r="432" spans="1:10" s="17" customFormat="1" hidden="1" x14ac:dyDescent="0.25">
      <c r="A432" s="11" t="str">
        <f t="shared" si="78"/>
        <v>a</v>
      </c>
      <c r="B432" s="18" t="s">
        <v>0</v>
      </c>
      <c r="C432" s="22" t="s">
        <v>9</v>
      </c>
      <c r="D432" s="23">
        <v>6</v>
      </c>
      <c r="E432" s="23">
        <v>6</v>
      </c>
      <c r="F432" s="23">
        <v>5.4580000000000002</v>
      </c>
      <c r="H432" s="24"/>
    </row>
    <row r="433" spans="1:10" s="17" customFormat="1" hidden="1" x14ac:dyDescent="0.25">
      <c r="A433" s="11" t="str">
        <f t="shared" si="78"/>
        <v>a</v>
      </c>
      <c r="B433" s="18" t="s">
        <v>0</v>
      </c>
      <c r="C433" s="22" t="s">
        <v>10</v>
      </c>
      <c r="D433" s="23">
        <v>60</v>
      </c>
      <c r="E433" s="23">
        <v>123.982</v>
      </c>
      <c r="F433" s="23">
        <v>122.60969</v>
      </c>
      <c r="H433" s="24"/>
    </row>
    <row r="434" spans="1:10" s="17" customFormat="1" hidden="1" x14ac:dyDescent="0.25">
      <c r="A434" s="11" t="str">
        <f t="shared" si="78"/>
        <v>a</v>
      </c>
      <c r="B434" s="18" t="s">
        <v>0</v>
      </c>
      <c r="C434" s="22" t="s">
        <v>11</v>
      </c>
      <c r="D434" s="23">
        <v>1219</v>
      </c>
      <c r="E434" s="23">
        <v>1056.8019999999999</v>
      </c>
      <c r="F434" s="23">
        <v>1044.93885</v>
      </c>
      <c r="H434" s="24"/>
    </row>
    <row r="435" spans="1:10" s="17" customFormat="1" hidden="1" x14ac:dyDescent="0.25">
      <c r="A435" s="11" t="str">
        <f t="shared" si="78"/>
        <v>a</v>
      </c>
      <c r="B435" s="18" t="s">
        <v>0</v>
      </c>
      <c r="C435" s="19" t="s">
        <v>12</v>
      </c>
      <c r="D435" s="20">
        <v>1984</v>
      </c>
      <c r="E435" s="20">
        <v>1831.94</v>
      </c>
      <c r="F435" s="20">
        <v>1737.3805600000001</v>
      </c>
      <c r="H435" s="21"/>
    </row>
    <row r="436" spans="1:10" s="17" customFormat="1" ht="18.75" hidden="1" thickBot="1" x14ac:dyDescent="0.3">
      <c r="A436" s="11" t="str">
        <f t="shared" si="78"/>
        <v>a</v>
      </c>
      <c r="B436" s="12" t="s">
        <v>214</v>
      </c>
      <c r="C436" s="13" t="s">
        <v>215</v>
      </c>
      <c r="D436" s="14">
        <v>1200</v>
      </c>
      <c r="E436" s="14">
        <v>1037.8</v>
      </c>
      <c r="F436" s="14">
        <v>1030.5009700000001</v>
      </c>
      <c r="G436" s="15">
        <f t="shared" si="79"/>
        <v>0.86483333333333334</v>
      </c>
      <c r="H436" s="16">
        <f t="shared" si="80"/>
        <v>0.99296682405087699</v>
      </c>
      <c r="I436" s="14" t="str">
        <f t="shared" si="81"/>
        <v>0</v>
      </c>
      <c r="J436" s="14" t="str">
        <f t="shared" si="82"/>
        <v>0</v>
      </c>
    </row>
    <row r="437" spans="1:10" s="17" customFormat="1" hidden="1" x14ac:dyDescent="0.25">
      <c r="A437" s="11" t="str">
        <f t="shared" si="78"/>
        <v>a</v>
      </c>
      <c r="B437" s="18" t="s">
        <v>0</v>
      </c>
      <c r="C437" s="19" t="s">
        <v>4</v>
      </c>
      <c r="D437" s="20">
        <v>1190</v>
      </c>
      <c r="E437" s="20">
        <v>1032.8</v>
      </c>
      <c r="F437" s="20">
        <v>1025.8149700000001</v>
      </c>
      <c r="H437" s="21"/>
    </row>
    <row r="438" spans="1:10" s="17" customFormat="1" hidden="1" x14ac:dyDescent="0.25">
      <c r="A438" s="11" t="str">
        <f t="shared" si="78"/>
        <v>a</v>
      </c>
      <c r="B438" s="18" t="s">
        <v>0</v>
      </c>
      <c r="C438" s="22" t="s">
        <v>5</v>
      </c>
      <c r="D438" s="23">
        <v>1030</v>
      </c>
      <c r="E438" s="23">
        <v>860</v>
      </c>
      <c r="F438" s="23">
        <v>857.72580000000005</v>
      </c>
      <c r="H438" s="24"/>
    </row>
    <row r="439" spans="1:10" s="17" customFormat="1" hidden="1" x14ac:dyDescent="0.25">
      <c r="A439" s="11" t="str">
        <f t="shared" si="78"/>
        <v>a</v>
      </c>
      <c r="B439" s="18" t="s">
        <v>0</v>
      </c>
      <c r="C439" s="22" t="s">
        <v>6</v>
      </c>
      <c r="D439" s="23">
        <v>148</v>
      </c>
      <c r="E439" s="23">
        <v>160.80000000000001</v>
      </c>
      <c r="F439" s="23">
        <v>157.33313999999999</v>
      </c>
      <c r="H439" s="24"/>
    </row>
    <row r="440" spans="1:10" s="17" customFormat="1" hidden="1" x14ac:dyDescent="0.25">
      <c r="A440" s="11" t="str">
        <f t="shared" si="78"/>
        <v>a</v>
      </c>
      <c r="B440" s="18" t="s">
        <v>0</v>
      </c>
      <c r="C440" s="22" t="s">
        <v>10</v>
      </c>
      <c r="D440" s="23">
        <v>10</v>
      </c>
      <c r="E440" s="23">
        <v>10</v>
      </c>
      <c r="F440" s="23">
        <v>9.6207100000000008</v>
      </c>
      <c r="H440" s="24"/>
    </row>
    <row r="441" spans="1:10" s="17" customFormat="1" hidden="1" x14ac:dyDescent="0.25">
      <c r="A441" s="11" t="str">
        <f t="shared" si="78"/>
        <v>a</v>
      </c>
      <c r="B441" s="18" t="s">
        <v>0</v>
      </c>
      <c r="C441" s="22" t="s">
        <v>11</v>
      </c>
      <c r="D441" s="23">
        <v>2</v>
      </c>
      <c r="E441" s="23">
        <v>2</v>
      </c>
      <c r="F441" s="23">
        <v>1.1353200000000001</v>
      </c>
      <c r="H441" s="24"/>
    </row>
    <row r="442" spans="1:10" s="17" customFormat="1" hidden="1" x14ac:dyDescent="0.25">
      <c r="A442" s="11" t="str">
        <f t="shared" si="78"/>
        <v>a</v>
      </c>
      <c r="B442" s="18" t="s">
        <v>0</v>
      </c>
      <c r="C442" s="19" t="s">
        <v>12</v>
      </c>
      <c r="D442" s="20">
        <v>10</v>
      </c>
      <c r="E442" s="20">
        <v>5</v>
      </c>
      <c r="F442" s="20">
        <v>4.6859999999999999</v>
      </c>
      <c r="H442" s="21"/>
    </row>
    <row r="443" spans="1:10" s="17" customFormat="1" ht="18.75" hidden="1" thickBot="1" x14ac:dyDescent="0.3">
      <c r="A443" s="11" t="str">
        <f t="shared" si="78"/>
        <v>a</v>
      </c>
      <c r="B443" s="12" t="s">
        <v>216</v>
      </c>
      <c r="C443" s="13" t="s">
        <v>217</v>
      </c>
      <c r="D443" s="14">
        <v>1285</v>
      </c>
      <c r="E443" s="14">
        <v>1276.4000000000001</v>
      </c>
      <c r="F443" s="14">
        <v>1296.04054</v>
      </c>
      <c r="G443" s="15">
        <f t="shared" si="79"/>
        <v>0.99330739299610904</v>
      </c>
      <c r="H443" s="16">
        <f t="shared" si="80"/>
        <v>1.0153874490755248</v>
      </c>
      <c r="I443" s="14" t="str">
        <f t="shared" si="81"/>
        <v>0</v>
      </c>
      <c r="J443" s="14" t="str">
        <f t="shared" si="82"/>
        <v>0</v>
      </c>
    </row>
    <row r="444" spans="1:10" s="17" customFormat="1" hidden="1" x14ac:dyDescent="0.25">
      <c r="A444" s="11" t="str">
        <f t="shared" si="78"/>
        <v>a</v>
      </c>
      <c r="B444" s="18" t="s">
        <v>0</v>
      </c>
      <c r="C444" s="19" t="s">
        <v>4</v>
      </c>
      <c r="D444" s="20">
        <v>1278.5</v>
      </c>
      <c r="E444" s="20">
        <v>1267.2</v>
      </c>
      <c r="F444" s="20">
        <v>1289.5943400000001</v>
      </c>
      <c r="H444" s="21"/>
    </row>
    <row r="445" spans="1:10" s="17" customFormat="1" hidden="1" x14ac:dyDescent="0.25">
      <c r="A445" s="11" t="str">
        <f t="shared" si="78"/>
        <v>a</v>
      </c>
      <c r="B445" s="18" t="s">
        <v>0</v>
      </c>
      <c r="C445" s="22" t="s">
        <v>5</v>
      </c>
      <c r="D445" s="23">
        <v>800</v>
      </c>
      <c r="E445" s="23">
        <v>728.7</v>
      </c>
      <c r="F445" s="23">
        <v>727.69510000000002</v>
      </c>
      <c r="H445" s="24"/>
    </row>
    <row r="446" spans="1:10" s="17" customFormat="1" hidden="1" x14ac:dyDescent="0.25">
      <c r="A446" s="11" t="str">
        <f t="shared" si="78"/>
        <v>a</v>
      </c>
      <c r="B446" s="18" t="s">
        <v>0</v>
      </c>
      <c r="C446" s="22" t="s">
        <v>6</v>
      </c>
      <c r="D446" s="23">
        <v>445</v>
      </c>
      <c r="E446" s="23">
        <v>524</v>
      </c>
      <c r="F446" s="23">
        <v>534.79340000000002</v>
      </c>
      <c r="H446" s="24"/>
    </row>
    <row r="447" spans="1:10" s="17" customFormat="1" hidden="1" x14ac:dyDescent="0.25">
      <c r="A447" s="11" t="str">
        <f t="shared" ref="A447:A451" si="83">IF(OR(D447&lt;&gt;0,E447&lt;&gt;0,F447&lt;&gt;0),"a","b")</f>
        <v>a</v>
      </c>
      <c r="B447" s="18" t="s">
        <v>0</v>
      </c>
      <c r="C447" s="22" t="s">
        <v>9</v>
      </c>
      <c r="D447" s="23">
        <v>0</v>
      </c>
      <c r="E447" s="23">
        <v>0</v>
      </c>
      <c r="F447" s="23">
        <v>13.609730000000001</v>
      </c>
      <c r="H447" s="24"/>
    </row>
    <row r="448" spans="1:10" s="17" customFormat="1" hidden="1" x14ac:dyDescent="0.25">
      <c r="A448" s="11" t="str">
        <f t="shared" si="83"/>
        <v>a</v>
      </c>
      <c r="B448" s="18" t="s">
        <v>0</v>
      </c>
      <c r="C448" s="22" t="s">
        <v>10</v>
      </c>
      <c r="D448" s="23">
        <v>30</v>
      </c>
      <c r="E448" s="23">
        <v>11</v>
      </c>
      <c r="F448" s="23">
        <v>10.62102</v>
      </c>
      <c r="H448" s="24"/>
    </row>
    <row r="449" spans="1:10" s="17" customFormat="1" hidden="1" x14ac:dyDescent="0.25">
      <c r="A449" s="11" t="str">
        <f t="shared" si="83"/>
        <v>a</v>
      </c>
      <c r="B449" s="18" t="s">
        <v>0</v>
      </c>
      <c r="C449" s="22" t="s">
        <v>11</v>
      </c>
      <c r="D449" s="23">
        <v>3.5</v>
      </c>
      <c r="E449" s="23">
        <v>3.5</v>
      </c>
      <c r="F449" s="23">
        <v>2.8750900000000001</v>
      </c>
      <c r="H449" s="24"/>
    </row>
    <row r="450" spans="1:10" s="17" customFormat="1" hidden="1" x14ac:dyDescent="0.25">
      <c r="A450" s="11" t="str">
        <f t="shared" si="83"/>
        <v>a</v>
      </c>
      <c r="B450" s="18" t="s">
        <v>0</v>
      </c>
      <c r="C450" s="19" t="s">
        <v>12</v>
      </c>
      <c r="D450" s="20">
        <v>6.5</v>
      </c>
      <c r="E450" s="20">
        <v>5.5</v>
      </c>
      <c r="F450" s="20">
        <v>2.88998</v>
      </c>
      <c r="H450" s="21"/>
    </row>
    <row r="451" spans="1:10" s="17" customFormat="1" hidden="1" x14ac:dyDescent="0.25">
      <c r="A451" s="11" t="str">
        <f t="shared" si="83"/>
        <v>a</v>
      </c>
      <c r="B451" s="18" t="s">
        <v>0</v>
      </c>
      <c r="C451" s="19" t="s">
        <v>14</v>
      </c>
      <c r="D451" s="20">
        <v>0</v>
      </c>
      <c r="E451" s="20">
        <v>3.7</v>
      </c>
      <c r="F451" s="20">
        <v>3.5562200000000002</v>
      </c>
      <c r="H451" s="21"/>
    </row>
    <row r="452" spans="1:10" s="17" customFormat="1" ht="36.75" hidden="1" thickBot="1" x14ac:dyDescent="0.3">
      <c r="A452" s="11" t="str">
        <f t="shared" ref="A452:A482" si="84">IF(OR(D452&lt;&gt;0,E452&lt;&gt;0,F452&lt;&gt;0),"a","b")</f>
        <v>a</v>
      </c>
      <c r="B452" s="12" t="s">
        <v>218</v>
      </c>
      <c r="C452" s="13" t="s">
        <v>219</v>
      </c>
      <c r="D452" s="14">
        <v>14515</v>
      </c>
      <c r="E452" s="14">
        <v>15739.71717</v>
      </c>
      <c r="F452" s="14">
        <v>15248.95751</v>
      </c>
      <c r="G452" s="15">
        <f t="shared" ref="G452:G507" si="85">E452/D452</f>
        <v>1.0843759676197038</v>
      </c>
      <c r="H452" s="16">
        <f t="shared" ref="H452:H507" si="86">F452/E452</f>
        <v>0.96882029996476737</v>
      </c>
      <c r="I452" s="14" t="str">
        <f t="shared" ref="I452:I507" si="87">IF(OR(G452-100%&gt;=30%,100%-G452&gt;=30%),"1","0")</f>
        <v>0</v>
      </c>
      <c r="J452" s="14" t="str">
        <f t="shared" ref="J452:J507" si="88">IF(OR(H452-100%&gt;=15%,100%-H452&gt;=15%),"1","0")</f>
        <v>0</v>
      </c>
    </row>
    <row r="453" spans="1:10" s="17" customFormat="1" hidden="1" x14ac:dyDescent="0.25">
      <c r="A453" s="11" t="str">
        <f t="shared" si="84"/>
        <v>a</v>
      </c>
      <c r="B453" s="18" t="s">
        <v>0</v>
      </c>
      <c r="C453" s="19" t="s">
        <v>4</v>
      </c>
      <c r="D453" s="20">
        <v>13615</v>
      </c>
      <c r="E453" s="20">
        <v>14180.446169999999</v>
      </c>
      <c r="F453" s="20">
        <v>14034.61283</v>
      </c>
      <c r="H453" s="21"/>
    </row>
    <row r="454" spans="1:10" s="17" customFormat="1" hidden="1" x14ac:dyDescent="0.25">
      <c r="A454" s="11" t="str">
        <f t="shared" si="84"/>
        <v>a</v>
      </c>
      <c r="B454" s="18" t="s">
        <v>0</v>
      </c>
      <c r="C454" s="22" t="s">
        <v>5</v>
      </c>
      <c r="D454" s="23">
        <v>7770</v>
      </c>
      <c r="E454" s="23">
        <v>7770</v>
      </c>
      <c r="F454" s="23">
        <v>7769.7225500000004</v>
      </c>
      <c r="H454" s="24"/>
    </row>
    <row r="455" spans="1:10" s="17" customFormat="1" hidden="1" x14ac:dyDescent="0.25">
      <c r="A455" s="11" t="str">
        <f t="shared" si="84"/>
        <v>a</v>
      </c>
      <c r="B455" s="18" t="s">
        <v>0</v>
      </c>
      <c r="C455" s="22" t="s">
        <v>6</v>
      </c>
      <c r="D455" s="23">
        <v>5700</v>
      </c>
      <c r="E455" s="23">
        <v>6216.9461700000002</v>
      </c>
      <c r="F455" s="23">
        <v>6074.9844499999999</v>
      </c>
      <c r="H455" s="24"/>
    </row>
    <row r="456" spans="1:10" s="17" customFormat="1" hidden="1" x14ac:dyDescent="0.25">
      <c r="A456" s="11" t="str">
        <f t="shared" si="84"/>
        <v>a</v>
      </c>
      <c r="B456" s="18" t="s">
        <v>0</v>
      </c>
      <c r="C456" s="22" t="s">
        <v>10</v>
      </c>
      <c r="D456" s="23">
        <v>100</v>
      </c>
      <c r="E456" s="23">
        <v>148.5</v>
      </c>
      <c r="F456" s="23">
        <v>146.55690000000001</v>
      </c>
      <c r="H456" s="24"/>
    </row>
    <row r="457" spans="1:10" s="17" customFormat="1" hidden="1" x14ac:dyDescent="0.25">
      <c r="A457" s="11" t="str">
        <f t="shared" si="84"/>
        <v>a</v>
      </c>
      <c r="B457" s="18" t="s">
        <v>0</v>
      </c>
      <c r="C457" s="22" t="s">
        <v>11</v>
      </c>
      <c r="D457" s="23">
        <v>45</v>
      </c>
      <c r="E457" s="23">
        <v>45</v>
      </c>
      <c r="F457" s="23">
        <v>43.348930000000003</v>
      </c>
      <c r="H457" s="24"/>
    </row>
    <row r="458" spans="1:10" s="17" customFormat="1" hidden="1" x14ac:dyDescent="0.25">
      <c r="A458" s="11" t="str">
        <f t="shared" si="84"/>
        <v>a</v>
      </c>
      <c r="B458" s="18" t="s">
        <v>0</v>
      </c>
      <c r="C458" s="19" t="s">
        <v>12</v>
      </c>
      <c r="D458" s="20">
        <v>900</v>
      </c>
      <c r="E458" s="20">
        <v>1504.5</v>
      </c>
      <c r="F458" s="20">
        <v>1159.5747999999999</v>
      </c>
      <c r="H458" s="21"/>
    </row>
    <row r="459" spans="1:10" s="17" customFormat="1" hidden="1" x14ac:dyDescent="0.25">
      <c r="A459" s="11" t="str">
        <f t="shared" si="84"/>
        <v>a</v>
      </c>
      <c r="B459" s="18" t="s">
        <v>0</v>
      </c>
      <c r="C459" s="19" t="s">
        <v>14</v>
      </c>
      <c r="D459" s="20">
        <v>0</v>
      </c>
      <c r="E459" s="20">
        <v>54.771000000000001</v>
      </c>
      <c r="F459" s="20">
        <v>54.769880000000001</v>
      </c>
      <c r="H459" s="21"/>
    </row>
    <row r="460" spans="1:10" s="17" customFormat="1" ht="36.75" hidden="1" thickBot="1" x14ac:dyDescent="0.3">
      <c r="A460" s="11" t="str">
        <f t="shared" si="84"/>
        <v>a</v>
      </c>
      <c r="B460" s="12" t="s">
        <v>220</v>
      </c>
      <c r="C460" s="13" t="s">
        <v>221</v>
      </c>
      <c r="D460" s="14">
        <v>95000</v>
      </c>
      <c r="E460" s="14">
        <v>95202.035139999978</v>
      </c>
      <c r="F460" s="14">
        <v>95201.058419999987</v>
      </c>
      <c r="G460" s="15">
        <f t="shared" si="85"/>
        <v>1.0021266856842104</v>
      </c>
      <c r="H460" s="16">
        <f t="shared" si="86"/>
        <v>0.99998974055545609</v>
      </c>
      <c r="I460" s="14" t="str">
        <f t="shared" si="87"/>
        <v>0</v>
      </c>
      <c r="J460" s="14" t="str">
        <f t="shared" si="88"/>
        <v>0</v>
      </c>
    </row>
    <row r="461" spans="1:10" s="17" customFormat="1" hidden="1" x14ac:dyDescent="0.25">
      <c r="A461" s="11" t="str">
        <f t="shared" si="84"/>
        <v>a</v>
      </c>
      <c r="B461" s="18" t="s">
        <v>0</v>
      </c>
      <c r="C461" s="19" t="s">
        <v>4</v>
      </c>
      <c r="D461" s="20">
        <v>95000</v>
      </c>
      <c r="E461" s="20">
        <v>95202.035139999978</v>
      </c>
      <c r="F461" s="20">
        <v>95201.058419999987</v>
      </c>
      <c r="H461" s="21"/>
    </row>
    <row r="462" spans="1:10" s="17" customFormat="1" hidden="1" x14ac:dyDescent="0.25">
      <c r="A462" s="11" t="str">
        <f t="shared" si="84"/>
        <v>a</v>
      </c>
      <c r="B462" s="18" t="s">
        <v>0</v>
      </c>
      <c r="C462" s="22" t="s">
        <v>6</v>
      </c>
      <c r="D462" s="23">
        <v>95000</v>
      </c>
      <c r="E462" s="23">
        <v>94985.012139999977</v>
      </c>
      <c r="F462" s="23">
        <v>94984.035419999986</v>
      </c>
      <c r="H462" s="24"/>
    </row>
    <row r="463" spans="1:10" s="17" customFormat="1" hidden="1" x14ac:dyDescent="0.25">
      <c r="A463" s="11" t="str">
        <f t="shared" si="84"/>
        <v>a</v>
      </c>
      <c r="B463" s="18" t="s">
        <v>0</v>
      </c>
      <c r="C463" s="22" t="s">
        <v>9</v>
      </c>
      <c r="D463" s="23">
        <v>0</v>
      </c>
      <c r="E463" s="23">
        <v>217.023</v>
      </c>
      <c r="F463" s="23">
        <v>217.023</v>
      </c>
      <c r="H463" s="24"/>
    </row>
    <row r="464" spans="1:10" s="17" customFormat="1" ht="45.75" hidden="1" thickBot="1" x14ac:dyDescent="0.3">
      <c r="A464" s="11" t="str">
        <f t="shared" si="84"/>
        <v>a</v>
      </c>
      <c r="B464" s="12" t="s">
        <v>222</v>
      </c>
      <c r="C464" s="13" t="s">
        <v>223</v>
      </c>
      <c r="D464" s="14">
        <v>95000</v>
      </c>
      <c r="E464" s="14">
        <v>6.0000000000000001E-3</v>
      </c>
      <c r="F464" s="14">
        <v>0</v>
      </c>
      <c r="G464" s="15">
        <f t="shared" si="85"/>
        <v>6.3157894736842102E-8</v>
      </c>
      <c r="H464" s="16">
        <f t="shared" si="86"/>
        <v>0</v>
      </c>
      <c r="I464" s="14" t="str">
        <f t="shared" si="87"/>
        <v>1</v>
      </c>
      <c r="J464" s="14" t="str">
        <f t="shared" si="88"/>
        <v>1</v>
      </c>
    </row>
    <row r="465" spans="1:10" s="17" customFormat="1" hidden="1" x14ac:dyDescent="0.25">
      <c r="A465" s="11" t="str">
        <f t="shared" si="84"/>
        <v>a</v>
      </c>
      <c r="B465" s="18" t="s">
        <v>0</v>
      </c>
      <c r="C465" s="19" t="s">
        <v>4</v>
      </c>
      <c r="D465" s="20">
        <v>95000</v>
      </c>
      <c r="E465" s="20">
        <v>6.0000000000000001E-3</v>
      </c>
      <c r="F465" s="20">
        <v>0</v>
      </c>
      <c r="H465" s="21"/>
    </row>
    <row r="466" spans="1:10" s="17" customFormat="1" hidden="1" x14ac:dyDescent="0.25">
      <c r="A466" s="11" t="str">
        <f t="shared" si="84"/>
        <v>a</v>
      </c>
      <c r="B466" s="18" t="s">
        <v>0</v>
      </c>
      <c r="C466" s="22" t="s">
        <v>6</v>
      </c>
      <c r="D466" s="23">
        <v>95000</v>
      </c>
      <c r="E466" s="23">
        <v>6.0000000000000001E-3</v>
      </c>
      <c r="F466" s="23">
        <v>0</v>
      </c>
      <c r="H466" s="24"/>
    </row>
    <row r="467" spans="1:10" s="17" customFormat="1" ht="75.75" hidden="1" thickBot="1" x14ac:dyDescent="0.3">
      <c r="A467" s="11" t="str">
        <f t="shared" si="84"/>
        <v>a</v>
      </c>
      <c r="B467" s="12" t="s">
        <v>224</v>
      </c>
      <c r="C467" s="13" t="s">
        <v>225</v>
      </c>
      <c r="D467" s="14">
        <v>0</v>
      </c>
      <c r="E467" s="14">
        <v>2349.3049999999998</v>
      </c>
      <c r="F467" s="14">
        <v>2349.2990500000001</v>
      </c>
      <c r="G467" s="15" t="e">
        <f t="shared" si="85"/>
        <v>#DIV/0!</v>
      </c>
      <c r="H467" s="16">
        <f t="shared" si="86"/>
        <v>0.99999746733608463</v>
      </c>
      <c r="I467" s="14" t="e">
        <f t="shared" si="87"/>
        <v>#DIV/0!</v>
      </c>
      <c r="J467" s="14" t="str">
        <f t="shared" si="88"/>
        <v>0</v>
      </c>
    </row>
    <row r="468" spans="1:10" s="17" customFormat="1" hidden="1" x14ac:dyDescent="0.25">
      <c r="A468" s="11" t="str">
        <f t="shared" si="84"/>
        <v>a</v>
      </c>
      <c r="B468" s="18" t="s">
        <v>0</v>
      </c>
      <c r="C468" s="19" t="s">
        <v>4</v>
      </c>
      <c r="D468" s="20">
        <v>0</v>
      </c>
      <c r="E468" s="20">
        <v>2349.3049999999998</v>
      </c>
      <c r="F468" s="20">
        <v>2349.2990500000001</v>
      </c>
      <c r="H468" s="21"/>
    </row>
    <row r="469" spans="1:10" s="17" customFormat="1" hidden="1" x14ac:dyDescent="0.25">
      <c r="A469" s="11" t="str">
        <f t="shared" si="84"/>
        <v>a</v>
      </c>
      <c r="B469" s="18" t="s">
        <v>0</v>
      </c>
      <c r="C469" s="22" t="s">
        <v>6</v>
      </c>
      <c r="D469" s="23">
        <v>0</v>
      </c>
      <c r="E469" s="23">
        <v>2349.3049999999998</v>
      </c>
      <c r="F469" s="23">
        <v>2349.2990500000001</v>
      </c>
      <c r="H469" s="24"/>
    </row>
    <row r="470" spans="1:10" s="17" customFormat="1" ht="36.75" hidden="1" thickBot="1" x14ac:dyDescent="0.3">
      <c r="A470" s="11" t="str">
        <f t="shared" si="84"/>
        <v>a</v>
      </c>
      <c r="B470" s="12" t="s">
        <v>226</v>
      </c>
      <c r="C470" s="13" t="s">
        <v>227</v>
      </c>
      <c r="D470" s="14">
        <v>0</v>
      </c>
      <c r="E470" s="14">
        <v>1178.684</v>
      </c>
      <c r="F470" s="14">
        <v>1178.6813500000001</v>
      </c>
      <c r="G470" s="15" t="e">
        <f t="shared" si="85"/>
        <v>#DIV/0!</v>
      </c>
      <c r="H470" s="16">
        <f t="shared" si="86"/>
        <v>0.99999775172989547</v>
      </c>
      <c r="I470" s="14" t="e">
        <f t="shared" si="87"/>
        <v>#DIV/0!</v>
      </c>
      <c r="J470" s="14" t="str">
        <f t="shared" si="88"/>
        <v>0</v>
      </c>
    </row>
    <row r="471" spans="1:10" s="17" customFormat="1" hidden="1" x14ac:dyDescent="0.25">
      <c r="A471" s="11" t="str">
        <f t="shared" si="84"/>
        <v>a</v>
      </c>
      <c r="B471" s="18" t="s">
        <v>0</v>
      </c>
      <c r="C471" s="19" t="s">
        <v>4</v>
      </c>
      <c r="D471" s="20">
        <v>0</v>
      </c>
      <c r="E471" s="20">
        <v>1178.684</v>
      </c>
      <c r="F471" s="20">
        <v>1178.6813500000001</v>
      </c>
      <c r="H471" s="21"/>
    </row>
    <row r="472" spans="1:10" s="17" customFormat="1" hidden="1" x14ac:dyDescent="0.25">
      <c r="A472" s="11" t="str">
        <f t="shared" si="84"/>
        <v>a</v>
      </c>
      <c r="B472" s="18" t="s">
        <v>0</v>
      </c>
      <c r="C472" s="22" t="s">
        <v>6</v>
      </c>
      <c r="D472" s="23">
        <v>0</v>
      </c>
      <c r="E472" s="23">
        <v>1178.684</v>
      </c>
      <c r="F472" s="23">
        <v>1178.6813500000001</v>
      </c>
      <c r="H472" s="24"/>
    </row>
    <row r="473" spans="1:10" s="17" customFormat="1" ht="36.75" hidden="1" thickBot="1" x14ac:dyDescent="0.3">
      <c r="A473" s="11" t="str">
        <f t="shared" si="84"/>
        <v>a</v>
      </c>
      <c r="B473" s="12" t="s">
        <v>228</v>
      </c>
      <c r="C473" s="13" t="s">
        <v>229</v>
      </c>
      <c r="D473" s="14">
        <v>0</v>
      </c>
      <c r="E473" s="14">
        <v>1804.883</v>
      </c>
      <c r="F473" s="14">
        <v>1804.8801100000001</v>
      </c>
      <c r="G473" s="15" t="e">
        <f t="shared" si="85"/>
        <v>#DIV/0!</v>
      </c>
      <c r="H473" s="16">
        <f t="shared" si="86"/>
        <v>0.99999839878817631</v>
      </c>
      <c r="I473" s="14" t="e">
        <f t="shared" si="87"/>
        <v>#DIV/0!</v>
      </c>
      <c r="J473" s="14" t="str">
        <f t="shared" si="88"/>
        <v>0</v>
      </c>
    </row>
    <row r="474" spans="1:10" s="17" customFormat="1" hidden="1" x14ac:dyDescent="0.25">
      <c r="A474" s="11" t="str">
        <f t="shared" si="84"/>
        <v>a</v>
      </c>
      <c r="B474" s="18" t="s">
        <v>0</v>
      </c>
      <c r="C474" s="19" t="s">
        <v>4</v>
      </c>
      <c r="D474" s="20">
        <v>0</v>
      </c>
      <c r="E474" s="20">
        <v>1804.883</v>
      </c>
      <c r="F474" s="20">
        <v>1804.8801100000001</v>
      </c>
      <c r="H474" s="21"/>
    </row>
    <row r="475" spans="1:10" s="17" customFormat="1" hidden="1" x14ac:dyDescent="0.25">
      <c r="A475" s="11" t="str">
        <f t="shared" si="84"/>
        <v>a</v>
      </c>
      <c r="B475" s="18" t="s">
        <v>0</v>
      </c>
      <c r="C475" s="22" t="s">
        <v>6</v>
      </c>
      <c r="D475" s="23">
        <v>0</v>
      </c>
      <c r="E475" s="23">
        <v>1804.883</v>
      </c>
      <c r="F475" s="23">
        <v>1804.8801100000001</v>
      </c>
      <c r="H475" s="24"/>
    </row>
    <row r="476" spans="1:10" s="17" customFormat="1" ht="36.75" hidden="1" thickBot="1" x14ac:dyDescent="0.3">
      <c r="A476" s="11" t="str">
        <f t="shared" si="84"/>
        <v>a</v>
      </c>
      <c r="B476" s="12" t="s">
        <v>230</v>
      </c>
      <c r="C476" s="13" t="s">
        <v>231</v>
      </c>
      <c r="D476" s="14">
        <v>0</v>
      </c>
      <c r="E476" s="14">
        <v>1073.825</v>
      </c>
      <c r="F476" s="14">
        <v>1073.8223</v>
      </c>
      <c r="G476" s="15" t="e">
        <f t="shared" si="85"/>
        <v>#DIV/0!</v>
      </c>
      <c r="H476" s="16">
        <f t="shared" si="86"/>
        <v>0.9999974856238214</v>
      </c>
      <c r="I476" s="14" t="e">
        <f t="shared" si="87"/>
        <v>#DIV/0!</v>
      </c>
      <c r="J476" s="14" t="str">
        <f t="shared" si="88"/>
        <v>0</v>
      </c>
    </row>
    <row r="477" spans="1:10" s="17" customFormat="1" hidden="1" x14ac:dyDescent="0.25">
      <c r="A477" s="11" t="str">
        <f t="shared" si="84"/>
        <v>a</v>
      </c>
      <c r="B477" s="18" t="s">
        <v>0</v>
      </c>
      <c r="C477" s="19" t="s">
        <v>4</v>
      </c>
      <c r="D477" s="20">
        <v>0</v>
      </c>
      <c r="E477" s="20">
        <v>1073.825</v>
      </c>
      <c r="F477" s="20">
        <v>1073.8223</v>
      </c>
      <c r="H477" s="21"/>
    </row>
    <row r="478" spans="1:10" s="17" customFormat="1" hidden="1" x14ac:dyDescent="0.25">
      <c r="A478" s="11" t="str">
        <f t="shared" si="84"/>
        <v>a</v>
      </c>
      <c r="B478" s="18" t="s">
        <v>0</v>
      </c>
      <c r="C478" s="22" t="s">
        <v>6</v>
      </c>
      <c r="D478" s="23">
        <v>0</v>
      </c>
      <c r="E478" s="23">
        <v>1073.825</v>
      </c>
      <c r="F478" s="23">
        <v>1073.8223</v>
      </c>
      <c r="H478" s="24"/>
    </row>
    <row r="479" spans="1:10" s="17" customFormat="1" ht="36.75" hidden="1" thickBot="1" x14ac:dyDescent="0.3">
      <c r="A479" s="11" t="str">
        <f t="shared" si="84"/>
        <v>a</v>
      </c>
      <c r="B479" s="12" t="s">
        <v>232</v>
      </c>
      <c r="C479" s="13" t="s">
        <v>233</v>
      </c>
      <c r="D479" s="14">
        <v>0</v>
      </c>
      <c r="E479" s="14">
        <v>5128.8440000000001</v>
      </c>
      <c r="F479" s="14">
        <v>5128.7658099999999</v>
      </c>
      <c r="G479" s="15" t="e">
        <f t="shared" si="85"/>
        <v>#DIV/0!</v>
      </c>
      <c r="H479" s="16">
        <f t="shared" si="86"/>
        <v>0.99998475484924088</v>
      </c>
      <c r="I479" s="14" t="e">
        <f t="shared" si="87"/>
        <v>#DIV/0!</v>
      </c>
      <c r="J479" s="14" t="str">
        <f t="shared" si="88"/>
        <v>0</v>
      </c>
    </row>
    <row r="480" spans="1:10" s="17" customFormat="1" hidden="1" x14ac:dyDescent="0.25">
      <c r="A480" s="11" t="str">
        <f t="shared" si="84"/>
        <v>a</v>
      </c>
      <c r="B480" s="18" t="s">
        <v>0</v>
      </c>
      <c r="C480" s="19" t="s">
        <v>4</v>
      </c>
      <c r="D480" s="20">
        <v>0</v>
      </c>
      <c r="E480" s="20">
        <v>5128.8440000000001</v>
      </c>
      <c r="F480" s="20">
        <v>5128.7658099999999</v>
      </c>
      <c r="H480" s="21"/>
    </row>
    <row r="481" spans="1:10" s="17" customFormat="1" hidden="1" x14ac:dyDescent="0.25">
      <c r="A481" s="11" t="str">
        <f t="shared" si="84"/>
        <v>a</v>
      </c>
      <c r="B481" s="18" t="s">
        <v>0</v>
      </c>
      <c r="C481" s="22" t="s">
        <v>6</v>
      </c>
      <c r="D481" s="23">
        <v>0</v>
      </c>
      <c r="E481" s="23">
        <v>5128.8440000000001</v>
      </c>
      <c r="F481" s="23">
        <v>5128.7658099999999</v>
      </c>
      <c r="H481" s="24"/>
    </row>
    <row r="482" spans="1:10" s="17" customFormat="1" ht="36.75" hidden="1" thickBot="1" x14ac:dyDescent="0.3">
      <c r="A482" s="11" t="str">
        <f t="shared" si="84"/>
        <v>a</v>
      </c>
      <c r="B482" s="12" t="s">
        <v>234</v>
      </c>
      <c r="C482" s="13" t="s">
        <v>235</v>
      </c>
      <c r="D482" s="14">
        <v>0</v>
      </c>
      <c r="E482" s="14">
        <v>1063.558</v>
      </c>
      <c r="F482" s="14">
        <v>1063.5551599999999</v>
      </c>
      <c r="G482" s="15" t="e">
        <f t="shared" si="85"/>
        <v>#DIV/0!</v>
      </c>
      <c r="H482" s="16">
        <f t="shared" si="86"/>
        <v>0.9999973297177962</v>
      </c>
      <c r="I482" s="14" t="e">
        <f t="shared" si="87"/>
        <v>#DIV/0!</v>
      </c>
      <c r="J482" s="14" t="str">
        <f t="shared" si="88"/>
        <v>0</v>
      </c>
    </row>
    <row r="483" spans="1:10" s="17" customFormat="1" hidden="1" x14ac:dyDescent="0.25">
      <c r="A483" s="11" t="str">
        <f t="shared" ref="A483:A546" si="89">IF(OR(D483&lt;&gt;0,E483&lt;&gt;0,F483&lt;&gt;0),"a","b")</f>
        <v>a</v>
      </c>
      <c r="B483" s="18" t="s">
        <v>0</v>
      </c>
      <c r="C483" s="19" t="s">
        <v>4</v>
      </c>
      <c r="D483" s="20">
        <v>0</v>
      </c>
      <c r="E483" s="20">
        <v>1063.558</v>
      </c>
      <c r="F483" s="20">
        <v>1063.5551599999999</v>
      </c>
      <c r="H483" s="21"/>
    </row>
    <row r="484" spans="1:10" s="17" customFormat="1" hidden="1" x14ac:dyDescent="0.25">
      <c r="A484" s="11" t="str">
        <f t="shared" si="89"/>
        <v>a</v>
      </c>
      <c r="B484" s="18" t="s">
        <v>0</v>
      </c>
      <c r="C484" s="22" t="s">
        <v>6</v>
      </c>
      <c r="D484" s="23">
        <v>0</v>
      </c>
      <c r="E484" s="23">
        <v>1063.558</v>
      </c>
      <c r="F484" s="23">
        <v>1063.5551599999999</v>
      </c>
      <c r="H484" s="24"/>
    </row>
    <row r="485" spans="1:10" s="17" customFormat="1" ht="36.75" hidden="1" thickBot="1" x14ac:dyDescent="0.3">
      <c r="A485" s="11" t="str">
        <f t="shared" si="89"/>
        <v>a</v>
      </c>
      <c r="B485" s="12" t="s">
        <v>236</v>
      </c>
      <c r="C485" s="13" t="s">
        <v>237</v>
      </c>
      <c r="D485" s="14">
        <v>0</v>
      </c>
      <c r="E485" s="14">
        <v>2284.5259999999998</v>
      </c>
      <c r="F485" s="14">
        <v>2284.5257299999998</v>
      </c>
      <c r="G485" s="15" t="e">
        <f t="shared" si="85"/>
        <v>#DIV/0!</v>
      </c>
      <c r="H485" s="16">
        <f t="shared" si="86"/>
        <v>0.99999988181355781</v>
      </c>
      <c r="I485" s="14" t="e">
        <f t="shared" si="87"/>
        <v>#DIV/0!</v>
      </c>
      <c r="J485" s="14" t="str">
        <f t="shared" si="88"/>
        <v>0</v>
      </c>
    </row>
    <row r="486" spans="1:10" s="17" customFormat="1" hidden="1" x14ac:dyDescent="0.25">
      <c r="A486" s="11" t="str">
        <f t="shared" si="89"/>
        <v>a</v>
      </c>
      <c r="B486" s="18" t="s">
        <v>0</v>
      </c>
      <c r="C486" s="19" t="s">
        <v>4</v>
      </c>
      <c r="D486" s="20">
        <v>0</v>
      </c>
      <c r="E486" s="20">
        <v>2284.5259999999998</v>
      </c>
      <c r="F486" s="20">
        <v>2284.5257299999998</v>
      </c>
      <c r="H486" s="21"/>
    </row>
    <row r="487" spans="1:10" s="17" customFormat="1" hidden="1" x14ac:dyDescent="0.25">
      <c r="A487" s="11" t="str">
        <f t="shared" si="89"/>
        <v>a</v>
      </c>
      <c r="B487" s="18" t="s">
        <v>0</v>
      </c>
      <c r="C487" s="22" t="s">
        <v>6</v>
      </c>
      <c r="D487" s="23">
        <v>0</v>
      </c>
      <c r="E487" s="23">
        <v>2284.5259999999998</v>
      </c>
      <c r="F487" s="23">
        <v>2284.5257299999998</v>
      </c>
      <c r="H487" s="24"/>
    </row>
    <row r="488" spans="1:10" s="17" customFormat="1" ht="36.75" hidden="1" thickBot="1" x14ac:dyDescent="0.3">
      <c r="A488" s="11" t="str">
        <f t="shared" si="89"/>
        <v>a</v>
      </c>
      <c r="B488" s="12" t="s">
        <v>238</v>
      </c>
      <c r="C488" s="13" t="s">
        <v>239</v>
      </c>
      <c r="D488" s="14">
        <v>0</v>
      </c>
      <c r="E488" s="14">
        <v>1279.992</v>
      </c>
      <c r="F488" s="14">
        <v>1279.9887100000001</v>
      </c>
      <c r="G488" s="15" t="e">
        <f t="shared" si="85"/>
        <v>#DIV/0!</v>
      </c>
      <c r="H488" s="16">
        <f t="shared" si="86"/>
        <v>0.99999742967143557</v>
      </c>
      <c r="I488" s="14" t="e">
        <f t="shared" si="87"/>
        <v>#DIV/0!</v>
      </c>
      <c r="J488" s="14" t="str">
        <f t="shared" si="88"/>
        <v>0</v>
      </c>
    </row>
    <row r="489" spans="1:10" s="17" customFormat="1" hidden="1" x14ac:dyDescent="0.25">
      <c r="A489" s="11" t="str">
        <f t="shared" si="89"/>
        <v>a</v>
      </c>
      <c r="B489" s="18" t="s">
        <v>0</v>
      </c>
      <c r="C489" s="19" t="s">
        <v>4</v>
      </c>
      <c r="D489" s="20">
        <v>0</v>
      </c>
      <c r="E489" s="20">
        <v>1279.992</v>
      </c>
      <c r="F489" s="20">
        <v>1279.9887100000001</v>
      </c>
      <c r="H489" s="21"/>
    </row>
    <row r="490" spans="1:10" s="17" customFormat="1" hidden="1" x14ac:dyDescent="0.25">
      <c r="A490" s="11" t="str">
        <f t="shared" si="89"/>
        <v>a</v>
      </c>
      <c r="B490" s="18" t="s">
        <v>0</v>
      </c>
      <c r="C490" s="22" t="s">
        <v>6</v>
      </c>
      <c r="D490" s="23">
        <v>0</v>
      </c>
      <c r="E490" s="23">
        <v>1279.992</v>
      </c>
      <c r="F490" s="23">
        <v>1279.9887100000001</v>
      </c>
      <c r="H490" s="24"/>
    </row>
    <row r="491" spans="1:10" s="17" customFormat="1" ht="36.75" hidden="1" thickBot="1" x14ac:dyDescent="0.3">
      <c r="A491" s="11" t="str">
        <f t="shared" si="89"/>
        <v>a</v>
      </c>
      <c r="B491" s="12" t="s">
        <v>240</v>
      </c>
      <c r="C491" s="13" t="s">
        <v>241</v>
      </c>
      <c r="D491" s="14">
        <v>0</v>
      </c>
      <c r="E491" s="14">
        <v>757.07799999999997</v>
      </c>
      <c r="F491" s="14">
        <v>757.07447000000002</v>
      </c>
      <c r="G491" s="15" t="e">
        <f t="shared" si="85"/>
        <v>#DIV/0!</v>
      </c>
      <c r="H491" s="16">
        <f t="shared" si="86"/>
        <v>0.99999533733644363</v>
      </c>
      <c r="I491" s="14" t="e">
        <f t="shared" si="87"/>
        <v>#DIV/0!</v>
      </c>
      <c r="J491" s="14" t="str">
        <f t="shared" si="88"/>
        <v>0</v>
      </c>
    </row>
    <row r="492" spans="1:10" s="17" customFormat="1" hidden="1" x14ac:dyDescent="0.25">
      <c r="A492" s="11" t="str">
        <f t="shared" si="89"/>
        <v>a</v>
      </c>
      <c r="B492" s="18" t="s">
        <v>0</v>
      </c>
      <c r="C492" s="19" t="s">
        <v>4</v>
      </c>
      <c r="D492" s="20">
        <v>0</v>
      </c>
      <c r="E492" s="20">
        <v>757.07799999999997</v>
      </c>
      <c r="F492" s="20">
        <v>757.07447000000002</v>
      </c>
      <c r="H492" s="21"/>
    </row>
    <row r="493" spans="1:10" s="17" customFormat="1" hidden="1" x14ac:dyDescent="0.25">
      <c r="A493" s="11" t="str">
        <f t="shared" si="89"/>
        <v>a</v>
      </c>
      <c r="B493" s="18" t="s">
        <v>0</v>
      </c>
      <c r="C493" s="22" t="s">
        <v>6</v>
      </c>
      <c r="D493" s="23">
        <v>0</v>
      </c>
      <c r="E493" s="23">
        <v>757.07799999999997</v>
      </c>
      <c r="F493" s="23">
        <v>757.07447000000002</v>
      </c>
      <c r="H493" s="24"/>
    </row>
    <row r="494" spans="1:10" s="17" customFormat="1" ht="36.75" hidden="1" thickBot="1" x14ac:dyDescent="0.3">
      <c r="A494" s="11" t="str">
        <f t="shared" si="89"/>
        <v>a</v>
      </c>
      <c r="B494" s="12" t="s">
        <v>242</v>
      </c>
      <c r="C494" s="13" t="s">
        <v>243</v>
      </c>
      <c r="D494" s="14">
        <v>0</v>
      </c>
      <c r="E494" s="14">
        <v>3819.0210000000002</v>
      </c>
      <c r="F494" s="14">
        <v>3819.0157600000002</v>
      </c>
      <c r="G494" s="15" t="e">
        <f t="shared" si="85"/>
        <v>#DIV/0!</v>
      </c>
      <c r="H494" s="16">
        <f t="shared" si="86"/>
        <v>0.99999862792061112</v>
      </c>
      <c r="I494" s="14" t="e">
        <f t="shared" si="87"/>
        <v>#DIV/0!</v>
      </c>
      <c r="J494" s="14" t="str">
        <f t="shared" si="88"/>
        <v>0</v>
      </c>
    </row>
    <row r="495" spans="1:10" s="17" customFormat="1" hidden="1" x14ac:dyDescent="0.25">
      <c r="A495" s="11" t="str">
        <f t="shared" si="89"/>
        <v>a</v>
      </c>
      <c r="B495" s="18" t="s">
        <v>0</v>
      </c>
      <c r="C495" s="19" t="s">
        <v>4</v>
      </c>
      <c r="D495" s="20">
        <v>0</v>
      </c>
      <c r="E495" s="20">
        <v>3819.0210000000002</v>
      </c>
      <c r="F495" s="20">
        <v>3819.0157600000002</v>
      </c>
      <c r="H495" s="21"/>
    </row>
    <row r="496" spans="1:10" s="17" customFormat="1" hidden="1" x14ac:dyDescent="0.25">
      <c r="A496" s="11" t="str">
        <f t="shared" si="89"/>
        <v>a</v>
      </c>
      <c r="B496" s="18" t="s">
        <v>0</v>
      </c>
      <c r="C496" s="22" t="s">
        <v>6</v>
      </c>
      <c r="D496" s="23">
        <v>0</v>
      </c>
      <c r="E496" s="23">
        <v>3601.998</v>
      </c>
      <c r="F496" s="23">
        <v>3601.9927600000001</v>
      </c>
      <c r="H496" s="24"/>
    </row>
    <row r="497" spans="1:10" s="17" customFormat="1" hidden="1" x14ac:dyDescent="0.25">
      <c r="A497" s="11" t="str">
        <f t="shared" si="89"/>
        <v>a</v>
      </c>
      <c r="B497" s="18" t="s">
        <v>0</v>
      </c>
      <c r="C497" s="22" t="s">
        <v>9</v>
      </c>
      <c r="D497" s="23">
        <v>0</v>
      </c>
      <c r="E497" s="23">
        <v>217.023</v>
      </c>
      <c r="F497" s="23">
        <v>217.023</v>
      </c>
      <c r="H497" s="24"/>
    </row>
    <row r="498" spans="1:10" s="17" customFormat="1" ht="36.75" hidden="1" thickBot="1" x14ac:dyDescent="0.3">
      <c r="A498" s="11" t="str">
        <f t="shared" si="89"/>
        <v>a</v>
      </c>
      <c r="B498" s="12" t="s">
        <v>244</v>
      </c>
      <c r="C498" s="13" t="s">
        <v>245</v>
      </c>
      <c r="D498" s="14">
        <v>0</v>
      </c>
      <c r="E498" s="14">
        <v>2381.0169999999998</v>
      </c>
      <c r="F498" s="14">
        <v>2381.01307</v>
      </c>
      <c r="G498" s="15" t="e">
        <f t="shared" si="85"/>
        <v>#DIV/0!</v>
      </c>
      <c r="H498" s="16">
        <f t="shared" si="86"/>
        <v>0.99999834944479615</v>
      </c>
      <c r="I498" s="14" t="e">
        <f t="shared" si="87"/>
        <v>#DIV/0!</v>
      </c>
      <c r="J498" s="14" t="str">
        <f t="shared" si="88"/>
        <v>0</v>
      </c>
    </row>
    <row r="499" spans="1:10" s="17" customFormat="1" hidden="1" x14ac:dyDescent="0.25">
      <c r="A499" s="11" t="str">
        <f t="shared" si="89"/>
        <v>a</v>
      </c>
      <c r="B499" s="18" t="s">
        <v>0</v>
      </c>
      <c r="C499" s="19" t="s">
        <v>4</v>
      </c>
      <c r="D499" s="20">
        <v>0</v>
      </c>
      <c r="E499" s="20">
        <v>2381.0169999999998</v>
      </c>
      <c r="F499" s="20">
        <v>2381.01307</v>
      </c>
      <c r="H499" s="21"/>
    </row>
    <row r="500" spans="1:10" s="17" customFormat="1" hidden="1" x14ac:dyDescent="0.25">
      <c r="A500" s="11" t="str">
        <f t="shared" si="89"/>
        <v>a</v>
      </c>
      <c r="B500" s="18" t="s">
        <v>0</v>
      </c>
      <c r="C500" s="22" t="s">
        <v>6</v>
      </c>
      <c r="D500" s="23">
        <v>0</v>
      </c>
      <c r="E500" s="23">
        <v>2381.0169999999998</v>
      </c>
      <c r="F500" s="23">
        <v>2381.01307</v>
      </c>
      <c r="H500" s="24"/>
    </row>
    <row r="501" spans="1:10" s="17" customFormat="1" ht="36.75" hidden="1" thickBot="1" x14ac:dyDescent="0.3">
      <c r="A501" s="11" t="str">
        <f t="shared" si="89"/>
        <v>a</v>
      </c>
      <c r="B501" s="12" t="s">
        <v>246</v>
      </c>
      <c r="C501" s="13" t="s">
        <v>247</v>
      </c>
      <c r="D501" s="14">
        <v>0</v>
      </c>
      <c r="E501" s="14">
        <v>1220.71</v>
      </c>
      <c r="F501" s="14">
        <v>1220.7062800000001</v>
      </c>
      <c r="G501" s="15" t="e">
        <f t="shared" si="85"/>
        <v>#DIV/0!</v>
      </c>
      <c r="H501" s="16">
        <f t="shared" si="86"/>
        <v>0.99999695259316301</v>
      </c>
      <c r="I501" s="14" t="e">
        <f t="shared" si="87"/>
        <v>#DIV/0!</v>
      </c>
      <c r="J501" s="14" t="str">
        <f t="shared" si="88"/>
        <v>0</v>
      </c>
    </row>
    <row r="502" spans="1:10" s="17" customFormat="1" hidden="1" x14ac:dyDescent="0.25">
      <c r="A502" s="11" t="str">
        <f t="shared" si="89"/>
        <v>a</v>
      </c>
      <c r="B502" s="18" t="s">
        <v>0</v>
      </c>
      <c r="C502" s="19" t="s">
        <v>4</v>
      </c>
      <c r="D502" s="20">
        <v>0</v>
      </c>
      <c r="E502" s="20">
        <v>1220.71</v>
      </c>
      <c r="F502" s="20">
        <v>1220.7062800000001</v>
      </c>
      <c r="H502" s="21"/>
    </row>
    <row r="503" spans="1:10" s="17" customFormat="1" hidden="1" x14ac:dyDescent="0.25">
      <c r="A503" s="11" t="str">
        <f t="shared" si="89"/>
        <v>a</v>
      </c>
      <c r="B503" s="18" t="s">
        <v>0</v>
      </c>
      <c r="C503" s="22" t="s">
        <v>6</v>
      </c>
      <c r="D503" s="23">
        <v>0</v>
      </c>
      <c r="E503" s="23">
        <v>1220.71</v>
      </c>
      <c r="F503" s="23">
        <v>1220.7062800000001</v>
      </c>
      <c r="H503" s="24"/>
    </row>
    <row r="504" spans="1:10" s="17" customFormat="1" ht="60.75" hidden="1" thickBot="1" x14ac:dyDescent="0.3">
      <c r="A504" s="11" t="str">
        <f t="shared" si="89"/>
        <v>a</v>
      </c>
      <c r="B504" s="12" t="s">
        <v>248</v>
      </c>
      <c r="C504" s="13" t="s">
        <v>249</v>
      </c>
      <c r="D504" s="14">
        <v>0</v>
      </c>
      <c r="E504" s="14">
        <v>2377.75</v>
      </c>
      <c r="F504" s="14">
        <v>2377.7474400000001</v>
      </c>
      <c r="G504" s="15" t="e">
        <f t="shared" si="85"/>
        <v>#DIV/0!</v>
      </c>
      <c r="H504" s="16">
        <f t="shared" si="86"/>
        <v>0.99999892335190832</v>
      </c>
      <c r="I504" s="14" t="e">
        <f t="shared" si="87"/>
        <v>#DIV/0!</v>
      </c>
      <c r="J504" s="14" t="str">
        <f t="shared" si="88"/>
        <v>0</v>
      </c>
    </row>
    <row r="505" spans="1:10" s="17" customFormat="1" hidden="1" x14ac:dyDescent="0.25">
      <c r="A505" s="11" t="str">
        <f t="shared" si="89"/>
        <v>a</v>
      </c>
      <c r="B505" s="18" t="s">
        <v>0</v>
      </c>
      <c r="C505" s="19" t="s">
        <v>4</v>
      </c>
      <c r="D505" s="20">
        <v>0</v>
      </c>
      <c r="E505" s="20">
        <v>2377.75</v>
      </c>
      <c r="F505" s="20">
        <v>2377.7474400000001</v>
      </c>
      <c r="H505" s="21"/>
    </row>
    <row r="506" spans="1:10" s="17" customFormat="1" hidden="1" x14ac:dyDescent="0.25">
      <c r="A506" s="11" t="str">
        <f t="shared" si="89"/>
        <v>a</v>
      </c>
      <c r="B506" s="18" t="s">
        <v>0</v>
      </c>
      <c r="C506" s="22" t="s">
        <v>6</v>
      </c>
      <c r="D506" s="23">
        <v>0</v>
      </c>
      <c r="E506" s="23">
        <v>2377.75</v>
      </c>
      <c r="F506" s="23">
        <v>2377.7474400000001</v>
      </c>
      <c r="H506" s="24"/>
    </row>
    <row r="507" spans="1:10" s="17" customFormat="1" ht="36.75" hidden="1" thickBot="1" x14ac:dyDescent="0.3">
      <c r="A507" s="11" t="str">
        <f t="shared" si="89"/>
        <v>a</v>
      </c>
      <c r="B507" s="12" t="s">
        <v>250</v>
      </c>
      <c r="C507" s="13" t="s">
        <v>251</v>
      </c>
      <c r="D507" s="14">
        <v>0</v>
      </c>
      <c r="E507" s="14">
        <v>952.2</v>
      </c>
      <c r="F507" s="14">
        <v>952.19768999999997</v>
      </c>
      <c r="G507" s="15" t="e">
        <f t="shared" si="85"/>
        <v>#DIV/0!</v>
      </c>
      <c r="H507" s="16">
        <f t="shared" si="86"/>
        <v>0.99999757403906731</v>
      </c>
      <c r="I507" s="14" t="e">
        <f t="shared" si="87"/>
        <v>#DIV/0!</v>
      </c>
      <c r="J507" s="14" t="str">
        <f t="shared" si="88"/>
        <v>0</v>
      </c>
    </row>
    <row r="508" spans="1:10" s="17" customFormat="1" hidden="1" x14ac:dyDescent="0.25">
      <c r="A508" s="11" t="str">
        <f t="shared" si="89"/>
        <v>a</v>
      </c>
      <c r="B508" s="18" t="s">
        <v>0</v>
      </c>
      <c r="C508" s="19" t="s">
        <v>4</v>
      </c>
      <c r="D508" s="20">
        <v>0</v>
      </c>
      <c r="E508" s="20">
        <v>952.2</v>
      </c>
      <c r="F508" s="20">
        <v>952.19768999999997</v>
      </c>
      <c r="H508" s="21"/>
    </row>
    <row r="509" spans="1:10" s="17" customFormat="1" hidden="1" x14ac:dyDescent="0.25">
      <c r="A509" s="11" t="str">
        <f t="shared" si="89"/>
        <v>a</v>
      </c>
      <c r="B509" s="18" t="s">
        <v>0</v>
      </c>
      <c r="C509" s="22" t="s">
        <v>6</v>
      </c>
      <c r="D509" s="23">
        <v>0</v>
      </c>
      <c r="E509" s="23">
        <v>952.2</v>
      </c>
      <c r="F509" s="23">
        <v>952.19768999999997</v>
      </c>
      <c r="H509" s="24"/>
    </row>
    <row r="510" spans="1:10" s="17" customFormat="1" ht="36.75" hidden="1" thickBot="1" x14ac:dyDescent="0.3">
      <c r="A510" s="11" t="str">
        <f t="shared" si="89"/>
        <v>a</v>
      </c>
      <c r="B510" s="12" t="s">
        <v>252</v>
      </c>
      <c r="C510" s="13" t="s">
        <v>253</v>
      </c>
      <c r="D510" s="14">
        <v>0</v>
      </c>
      <c r="E510" s="14">
        <v>1230.6510000000001</v>
      </c>
      <c r="F510" s="14">
        <v>1230.6494499999999</v>
      </c>
      <c r="G510" s="15" t="e">
        <f t="shared" ref="G510:G570" si="90">E510/D510</f>
        <v>#DIV/0!</v>
      </c>
      <c r="H510" s="16">
        <f t="shared" ref="H510:H570" si="91">F510/E510</f>
        <v>0.9999987405040095</v>
      </c>
      <c r="I510" s="14" t="e">
        <f t="shared" ref="I510:I570" si="92">IF(OR(G510-100%&gt;=30%,100%-G510&gt;=30%),"1","0")</f>
        <v>#DIV/0!</v>
      </c>
      <c r="J510" s="14" t="str">
        <f t="shared" ref="J510:J570" si="93">IF(OR(H510-100%&gt;=15%,100%-H510&gt;=15%),"1","0")</f>
        <v>0</v>
      </c>
    </row>
    <row r="511" spans="1:10" s="17" customFormat="1" hidden="1" x14ac:dyDescent="0.25">
      <c r="A511" s="11" t="str">
        <f t="shared" si="89"/>
        <v>a</v>
      </c>
      <c r="B511" s="18" t="s">
        <v>0</v>
      </c>
      <c r="C511" s="19" t="s">
        <v>4</v>
      </c>
      <c r="D511" s="20">
        <v>0</v>
      </c>
      <c r="E511" s="20">
        <v>1230.6510000000001</v>
      </c>
      <c r="F511" s="20">
        <v>1230.6494499999999</v>
      </c>
      <c r="H511" s="21"/>
    </row>
    <row r="512" spans="1:10" s="17" customFormat="1" hidden="1" x14ac:dyDescent="0.25">
      <c r="A512" s="11" t="str">
        <f t="shared" si="89"/>
        <v>a</v>
      </c>
      <c r="B512" s="18" t="s">
        <v>0</v>
      </c>
      <c r="C512" s="22" t="s">
        <v>6</v>
      </c>
      <c r="D512" s="23">
        <v>0</v>
      </c>
      <c r="E512" s="23">
        <v>1230.6510000000001</v>
      </c>
      <c r="F512" s="23">
        <v>1230.6494499999999</v>
      </c>
      <c r="H512" s="24"/>
    </row>
    <row r="513" spans="1:10" s="17" customFormat="1" ht="36.75" hidden="1" thickBot="1" x14ac:dyDescent="0.3">
      <c r="A513" s="11" t="str">
        <f t="shared" si="89"/>
        <v>a</v>
      </c>
      <c r="B513" s="12" t="s">
        <v>254</v>
      </c>
      <c r="C513" s="13" t="s">
        <v>255</v>
      </c>
      <c r="D513" s="14">
        <v>0</v>
      </c>
      <c r="E513" s="14">
        <v>1521.52</v>
      </c>
      <c r="F513" s="14">
        <v>1521.5174400000001</v>
      </c>
      <c r="G513" s="15" t="e">
        <f t="shared" si="90"/>
        <v>#DIV/0!</v>
      </c>
      <c r="H513" s="16">
        <f t="shared" si="91"/>
        <v>0.99999831747200174</v>
      </c>
      <c r="I513" s="14" t="e">
        <f t="shared" si="92"/>
        <v>#DIV/0!</v>
      </c>
      <c r="J513" s="14" t="str">
        <f t="shared" si="93"/>
        <v>0</v>
      </c>
    </row>
    <row r="514" spans="1:10" s="17" customFormat="1" hidden="1" x14ac:dyDescent="0.25">
      <c r="A514" s="11" t="str">
        <f t="shared" si="89"/>
        <v>a</v>
      </c>
      <c r="B514" s="18" t="s">
        <v>0</v>
      </c>
      <c r="C514" s="19" t="s">
        <v>4</v>
      </c>
      <c r="D514" s="20">
        <v>0</v>
      </c>
      <c r="E514" s="20">
        <v>1521.52</v>
      </c>
      <c r="F514" s="20">
        <v>1521.5174400000001</v>
      </c>
      <c r="H514" s="21"/>
    </row>
    <row r="515" spans="1:10" s="17" customFormat="1" hidden="1" x14ac:dyDescent="0.25">
      <c r="A515" s="11" t="str">
        <f t="shared" si="89"/>
        <v>a</v>
      </c>
      <c r="B515" s="18" t="s">
        <v>0</v>
      </c>
      <c r="C515" s="22" t="s">
        <v>6</v>
      </c>
      <c r="D515" s="23">
        <v>0</v>
      </c>
      <c r="E515" s="23">
        <v>1521.52</v>
      </c>
      <c r="F515" s="23">
        <v>1521.5174400000001</v>
      </c>
      <c r="H515" s="24"/>
    </row>
    <row r="516" spans="1:10" s="17" customFormat="1" ht="36.75" hidden="1" thickBot="1" x14ac:dyDescent="0.3">
      <c r="A516" s="11" t="str">
        <f t="shared" si="89"/>
        <v>a</v>
      </c>
      <c r="B516" s="12" t="s">
        <v>256</v>
      </c>
      <c r="C516" s="13" t="s">
        <v>257</v>
      </c>
      <c r="D516" s="14">
        <v>0</v>
      </c>
      <c r="E516" s="14">
        <v>995.274</v>
      </c>
      <c r="F516" s="14">
        <v>995.27391999999998</v>
      </c>
      <c r="G516" s="15" t="e">
        <f t="shared" si="90"/>
        <v>#DIV/0!</v>
      </c>
      <c r="H516" s="16">
        <f t="shared" si="91"/>
        <v>0.99999991962012469</v>
      </c>
      <c r="I516" s="14" t="e">
        <f t="shared" si="92"/>
        <v>#DIV/0!</v>
      </c>
      <c r="J516" s="14" t="str">
        <f t="shared" si="93"/>
        <v>0</v>
      </c>
    </row>
    <row r="517" spans="1:10" s="17" customFormat="1" hidden="1" x14ac:dyDescent="0.25">
      <c r="A517" s="11" t="str">
        <f t="shared" si="89"/>
        <v>a</v>
      </c>
      <c r="B517" s="18" t="s">
        <v>0</v>
      </c>
      <c r="C517" s="19" t="s">
        <v>4</v>
      </c>
      <c r="D517" s="20">
        <v>0</v>
      </c>
      <c r="E517" s="20">
        <v>995.274</v>
      </c>
      <c r="F517" s="20">
        <v>995.27391999999998</v>
      </c>
      <c r="H517" s="21"/>
    </row>
    <row r="518" spans="1:10" s="17" customFormat="1" hidden="1" x14ac:dyDescent="0.25">
      <c r="A518" s="11" t="str">
        <f t="shared" si="89"/>
        <v>a</v>
      </c>
      <c r="B518" s="18" t="s">
        <v>0</v>
      </c>
      <c r="C518" s="22" t="s">
        <v>6</v>
      </c>
      <c r="D518" s="23">
        <v>0</v>
      </c>
      <c r="E518" s="23">
        <v>995.274</v>
      </c>
      <c r="F518" s="23">
        <v>995.27391999999998</v>
      </c>
      <c r="H518" s="24"/>
    </row>
    <row r="519" spans="1:10" s="17" customFormat="1" ht="36.75" hidden="1" thickBot="1" x14ac:dyDescent="0.3">
      <c r="A519" s="11" t="str">
        <f t="shared" si="89"/>
        <v>a</v>
      </c>
      <c r="B519" s="12" t="s">
        <v>258</v>
      </c>
      <c r="C519" s="13" t="s">
        <v>259</v>
      </c>
      <c r="D519" s="14">
        <v>0</v>
      </c>
      <c r="E519" s="14">
        <v>1734.1590000000001</v>
      </c>
      <c r="F519" s="14">
        <v>1734.1586400000001</v>
      </c>
      <c r="G519" s="15" t="e">
        <f t="shared" si="90"/>
        <v>#DIV/0!</v>
      </c>
      <c r="H519" s="16">
        <f t="shared" si="91"/>
        <v>0.99999979240657866</v>
      </c>
      <c r="I519" s="14" t="e">
        <f t="shared" si="92"/>
        <v>#DIV/0!</v>
      </c>
      <c r="J519" s="14" t="str">
        <f t="shared" si="93"/>
        <v>0</v>
      </c>
    </row>
    <row r="520" spans="1:10" s="17" customFormat="1" hidden="1" x14ac:dyDescent="0.25">
      <c r="A520" s="11" t="str">
        <f t="shared" si="89"/>
        <v>a</v>
      </c>
      <c r="B520" s="18" t="s">
        <v>0</v>
      </c>
      <c r="C520" s="19" t="s">
        <v>4</v>
      </c>
      <c r="D520" s="20">
        <v>0</v>
      </c>
      <c r="E520" s="20">
        <v>1734.1590000000001</v>
      </c>
      <c r="F520" s="20">
        <v>1734.1586400000001</v>
      </c>
      <c r="H520" s="21"/>
    </row>
    <row r="521" spans="1:10" s="17" customFormat="1" hidden="1" x14ac:dyDescent="0.25">
      <c r="A521" s="11" t="str">
        <f t="shared" si="89"/>
        <v>a</v>
      </c>
      <c r="B521" s="18" t="s">
        <v>0</v>
      </c>
      <c r="C521" s="22" t="s">
        <v>6</v>
      </c>
      <c r="D521" s="23">
        <v>0</v>
      </c>
      <c r="E521" s="23">
        <v>1734.1590000000001</v>
      </c>
      <c r="F521" s="23">
        <v>1734.1586400000001</v>
      </c>
      <c r="H521" s="24"/>
    </row>
    <row r="522" spans="1:10" s="17" customFormat="1" ht="36.75" hidden="1" thickBot="1" x14ac:dyDescent="0.3">
      <c r="A522" s="11" t="str">
        <f t="shared" si="89"/>
        <v>a</v>
      </c>
      <c r="B522" s="12" t="s">
        <v>260</v>
      </c>
      <c r="C522" s="13" t="s">
        <v>261</v>
      </c>
      <c r="D522" s="14">
        <v>0</v>
      </c>
      <c r="E522" s="14">
        <v>1208.8209999999999</v>
      </c>
      <c r="F522" s="14">
        <v>1208.6205199999999</v>
      </c>
      <c r="G522" s="15" t="e">
        <f t="shared" si="90"/>
        <v>#DIV/0!</v>
      </c>
      <c r="H522" s="16">
        <f t="shared" si="91"/>
        <v>0.99983415245102458</v>
      </c>
      <c r="I522" s="14" t="e">
        <f t="shared" si="92"/>
        <v>#DIV/0!</v>
      </c>
      <c r="J522" s="14" t="str">
        <f t="shared" si="93"/>
        <v>0</v>
      </c>
    </row>
    <row r="523" spans="1:10" s="17" customFormat="1" hidden="1" x14ac:dyDescent="0.25">
      <c r="A523" s="11" t="str">
        <f t="shared" si="89"/>
        <v>a</v>
      </c>
      <c r="B523" s="18" t="s">
        <v>0</v>
      </c>
      <c r="C523" s="19" t="s">
        <v>4</v>
      </c>
      <c r="D523" s="20">
        <v>0</v>
      </c>
      <c r="E523" s="20">
        <v>1208.8209999999999</v>
      </c>
      <c r="F523" s="20">
        <v>1208.6205199999999</v>
      </c>
      <c r="H523" s="21"/>
    </row>
    <row r="524" spans="1:10" s="17" customFormat="1" hidden="1" x14ac:dyDescent="0.25">
      <c r="A524" s="11" t="str">
        <f t="shared" si="89"/>
        <v>a</v>
      </c>
      <c r="B524" s="18" t="s">
        <v>0</v>
      </c>
      <c r="C524" s="22" t="s">
        <v>6</v>
      </c>
      <c r="D524" s="23">
        <v>0</v>
      </c>
      <c r="E524" s="23">
        <v>1208.8209999999999</v>
      </c>
      <c r="F524" s="23">
        <v>1208.6205199999999</v>
      </c>
      <c r="H524" s="24"/>
    </row>
    <row r="525" spans="1:10" s="17" customFormat="1" ht="36.75" hidden="1" thickBot="1" x14ac:dyDescent="0.3">
      <c r="A525" s="11" t="str">
        <f t="shared" si="89"/>
        <v>a</v>
      </c>
      <c r="B525" s="12" t="s">
        <v>262</v>
      </c>
      <c r="C525" s="13" t="s">
        <v>263</v>
      </c>
      <c r="D525" s="14">
        <v>0</v>
      </c>
      <c r="E525" s="14">
        <v>886.89</v>
      </c>
      <c r="F525" s="14">
        <v>886.88991999999996</v>
      </c>
      <c r="G525" s="15" t="e">
        <f t="shared" si="90"/>
        <v>#DIV/0!</v>
      </c>
      <c r="H525" s="16">
        <f t="shared" si="91"/>
        <v>0.99999990979715636</v>
      </c>
      <c r="I525" s="14" t="e">
        <f t="shared" si="92"/>
        <v>#DIV/0!</v>
      </c>
      <c r="J525" s="14" t="str">
        <f t="shared" si="93"/>
        <v>0</v>
      </c>
    </row>
    <row r="526" spans="1:10" s="17" customFormat="1" hidden="1" x14ac:dyDescent="0.25">
      <c r="A526" s="11" t="str">
        <f t="shared" si="89"/>
        <v>a</v>
      </c>
      <c r="B526" s="18" t="s">
        <v>0</v>
      </c>
      <c r="C526" s="19" t="s">
        <v>4</v>
      </c>
      <c r="D526" s="20">
        <v>0</v>
      </c>
      <c r="E526" s="20">
        <v>886.89</v>
      </c>
      <c r="F526" s="20">
        <v>886.88991999999996</v>
      </c>
      <c r="H526" s="21"/>
    </row>
    <row r="527" spans="1:10" s="17" customFormat="1" hidden="1" x14ac:dyDescent="0.25">
      <c r="A527" s="11" t="str">
        <f t="shared" si="89"/>
        <v>a</v>
      </c>
      <c r="B527" s="18" t="s">
        <v>0</v>
      </c>
      <c r="C527" s="22" t="s">
        <v>6</v>
      </c>
      <c r="D527" s="23">
        <v>0</v>
      </c>
      <c r="E527" s="23">
        <v>886.89</v>
      </c>
      <c r="F527" s="23">
        <v>886.88991999999996</v>
      </c>
      <c r="H527" s="24"/>
    </row>
    <row r="528" spans="1:10" s="17" customFormat="1" ht="36.75" hidden="1" thickBot="1" x14ac:dyDescent="0.3">
      <c r="A528" s="11" t="str">
        <f t="shared" si="89"/>
        <v>a</v>
      </c>
      <c r="B528" s="12" t="s">
        <v>264</v>
      </c>
      <c r="C528" s="13" t="s">
        <v>265</v>
      </c>
      <c r="D528" s="14">
        <v>0</v>
      </c>
      <c r="E528" s="14">
        <v>823.49199999999996</v>
      </c>
      <c r="F528" s="14">
        <v>823.48923000000002</v>
      </c>
      <c r="G528" s="15" t="e">
        <f t="shared" si="90"/>
        <v>#DIV/0!</v>
      </c>
      <c r="H528" s="16">
        <f t="shared" si="91"/>
        <v>0.9999966362757623</v>
      </c>
      <c r="I528" s="14" t="e">
        <f t="shared" si="92"/>
        <v>#DIV/0!</v>
      </c>
      <c r="J528" s="14" t="str">
        <f t="shared" si="93"/>
        <v>0</v>
      </c>
    </row>
    <row r="529" spans="1:10" s="17" customFormat="1" hidden="1" x14ac:dyDescent="0.25">
      <c r="A529" s="11" t="str">
        <f t="shared" si="89"/>
        <v>a</v>
      </c>
      <c r="B529" s="18" t="s">
        <v>0</v>
      </c>
      <c r="C529" s="19" t="s">
        <v>4</v>
      </c>
      <c r="D529" s="20">
        <v>0</v>
      </c>
      <c r="E529" s="20">
        <v>823.49199999999996</v>
      </c>
      <c r="F529" s="20">
        <v>823.48923000000002</v>
      </c>
      <c r="H529" s="21"/>
    </row>
    <row r="530" spans="1:10" s="17" customFormat="1" hidden="1" x14ac:dyDescent="0.25">
      <c r="A530" s="11" t="str">
        <f t="shared" si="89"/>
        <v>a</v>
      </c>
      <c r="B530" s="18" t="s">
        <v>0</v>
      </c>
      <c r="C530" s="22" t="s">
        <v>6</v>
      </c>
      <c r="D530" s="23">
        <v>0</v>
      </c>
      <c r="E530" s="23">
        <v>823.49199999999996</v>
      </c>
      <c r="F530" s="23">
        <v>823.48923000000002</v>
      </c>
      <c r="H530" s="24"/>
    </row>
    <row r="531" spans="1:10" s="17" customFormat="1" ht="36.75" hidden="1" thickBot="1" x14ac:dyDescent="0.3">
      <c r="A531" s="11" t="str">
        <f t="shared" si="89"/>
        <v>a</v>
      </c>
      <c r="B531" s="12" t="s">
        <v>266</v>
      </c>
      <c r="C531" s="13" t="s">
        <v>267</v>
      </c>
      <c r="D531" s="14">
        <v>0</v>
      </c>
      <c r="E531" s="14">
        <v>1637.3779999999999</v>
      </c>
      <c r="F531" s="14">
        <v>1637.37462</v>
      </c>
      <c r="G531" s="15" t="e">
        <f t="shared" si="90"/>
        <v>#DIV/0!</v>
      </c>
      <c r="H531" s="16">
        <f t="shared" si="91"/>
        <v>0.99999793572406626</v>
      </c>
      <c r="I531" s="14" t="e">
        <f t="shared" si="92"/>
        <v>#DIV/0!</v>
      </c>
      <c r="J531" s="14" t="str">
        <f t="shared" si="93"/>
        <v>0</v>
      </c>
    </row>
    <row r="532" spans="1:10" s="17" customFormat="1" hidden="1" x14ac:dyDescent="0.25">
      <c r="A532" s="11" t="str">
        <f t="shared" si="89"/>
        <v>a</v>
      </c>
      <c r="B532" s="18" t="s">
        <v>0</v>
      </c>
      <c r="C532" s="19" t="s">
        <v>4</v>
      </c>
      <c r="D532" s="20">
        <v>0</v>
      </c>
      <c r="E532" s="20">
        <v>1637.3779999999999</v>
      </c>
      <c r="F532" s="20">
        <v>1637.37462</v>
      </c>
      <c r="H532" s="21"/>
    </row>
    <row r="533" spans="1:10" s="17" customFormat="1" hidden="1" x14ac:dyDescent="0.25">
      <c r="A533" s="11" t="str">
        <f t="shared" si="89"/>
        <v>a</v>
      </c>
      <c r="B533" s="18" t="s">
        <v>0</v>
      </c>
      <c r="C533" s="22" t="s">
        <v>6</v>
      </c>
      <c r="D533" s="23">
        <v>0</v>
      </c>
      <c r="E533" s="23">
        <v>1637.3779999999999</v>
      </c>
      <c r="F533" s="23">
        <v>1637.37462</v>
      </c>
      <c r="H533" s="24"/>
    </row>
    <row r="534" spans="1:10" s="17" customFormat="1" ht="36.75" hidden="1" thickBot="1" x14ac:dyDescent="0.3">
      <c r="A534" s="11" t="str">
        <f t="shared" si="89"/>
        <v>a</v>
      </c>
      <c r="B534" s="12" t="s">
        <v>268</v>
      </c>
      <c r="C534" s="13" t="s">
        <v>269</v>
      </c>
      <c r="D534" s="14">
        <v>0</v>
      </c>
      <c r="E534" s="14">
        <v>808.19</v>
      </c>
      <c r="F534" s="14">
        <v>808.18647999999996</v>
      </c>
      <c r="G534" s="15" t="e">
        <f t="shared" si="90"/>
        <v>#DIV/0!</v>
      </c>
      <c r="H534" s="16">
        <f t="shared" si="91"/>
        <v>0.99999564458852486</v>
      </c>
      <c r="I534" s="14" t="e">
        <f t="shared" si="92"/>
        <v>#DIV/0!</v>
      </c>
      <c r="J534" s="14" t="str">
        <f t="shared" si="93"/>
        <v>0</v>
      </c>
    </row>
    <row r="535" spans="1:10" s="17" customFormat="1" hidden="1" x14ac:dyDescent="0.25">
      <c r="A535" s="11" t="str">
        <f t="shared" si="89"/>
        <v>a</v>
      </c>
      <c r="B535" s="18" t="s">
        <v>0</v>
      </c>
      <c r="C535" s="19" t="s">
        <v>4</v>
      </c>
      <c r="D535" s="20">
        <v>0</v>
      </c>
      <c r="E535" s="20">
        <v>808.19</v>
      </c>
      <c r="F535" s="20">
        <v>808.18647999999996</v>
      </c>
      <c r="H535" s="21"/>
    </row>
    <row r="536" spans="1:10" s="17" customFormat="1" hidden="1" x14ac:dyDescent="0.25">
      <c r="A536" s="11" t="str">
        <f t="shared" si="89"/>
        <v>a</v>
      </c>
      <c r="B536" s="18" t="s">
        <v>0</v>
      </c>
      <c r="C536" s="22" t="s">
        <v>6</v>
      </c>
      <c r="D536" s="23">
        <v>0</v>
      </c>
      <c r="E536" s="23">
        <v>808.19</v>
      </c>
      <c r="F536" s="23">
        <v>808.18647999999996</v>
      </c>
      <c r="H536" s="24"/>
    </row>
    <row r="537" spans="1:10" s="17" customFormat="1" ht="36.75" hidden="1" thickBot="1" x14ac:dyDescent="0.3">
      <c r="A537" s="11" t="str">
        <f t="shared" si="89"/>
        <v>a</v>
      </c>
      <c r="B537" s="12" t="s">
        <v>270</v>
      </c>
      <c r="C537" s="13" t="s">
        <v>271</v>
      </c>
      <c r="D537" s="14">
        <v>0</v>
      </c>
      <c r="E537" s="14">
        <v>1175.057</v>
      </c>
      <c r="F537" s="14">
        <v>1175.03476</v>
      </c>
      <c r="G537" s="15" t="e">
        <f t="shared" si="90"/>
        <v>#DIV/0!</v>
      </c>
      <c r="H537" s="16">
        <f t="shared" si="91"/>
        <v>0.99998107325857388</v>
      </c>
      <c r="I537" s="14" t="e">
        <f t="shared" si="92"/>
        <v>#DIV/0!</v>
      </c>
      <c r="J537" s="14" t="str">
        <f t="shared" si="93"/>
        <v>0</v>
      </c>
    </row>
    <row r="538" spans="1:10" s="17" customFormat="1" hidden="1" x14ac:dyDescent="0.25">
      <c r="A538" s="11" t="str">
        <f t="shared" si="89"/>
        <v>a</v>
      </c>
      <c r="B538" s="18" t="s">
        <v>0</v>
      </c>
      <c r="C538" s="19" t="s">
        <v>4</v>
      </c>
      <c r="D538" s="20">
        <v>0</v>
      </c>
      <c r="E538" s="20">
        <v>1175.057</v>
      </c>
      <c r="F538" s="20">
        <v>1175.03476</v>
      </c>
      <c r="H538" s="21"/>
    </row>
    <row r="539" spans="1:10" s="17" customFormat="1" hidden="1" x14ac:dyDescent="0.25">
      <c r="A539" s="11" t="str">
        <f t="shared" si="89"/>
        <v>a</v>
      </c>
      <c r="B539" s="18" t="s">
        <v>0</v>
      </c>
      <c r="C539" s="22" t="s">
        <v>6</v>
      </c>
      <c r="D539" s="23">
        <v>0</v>
      </c>
      <c r="E539" s="23">
        <v>1175.057</v>
      </c>
      <c r="F539" s="23">
        <v>1175.03476</v>
      </c>
      <c r="H539" s="24"/>
    </row>
    <row r="540" spans="1:10" s="17" customFormat="1" ht="36.75" hidden="1" thickBot="1" x14ac:dyDescent="0.3">
      <c r="A540" s="11" t="str">
        <f t="shared" si="89"/>
        <v>a</v>
      </c>
      <c r="B540" s="12" t="s">
        <v>272</v>
      </c>
      <c r="C540" s="13" t="s">
        <v>273</v>
      </c>
      <c r="D540" s="14">
        <v>0</v>
      </c>
      <c r="E540" s="14">
        <v>1242.3900000000001</v>
      </c>
      <c r="F540" s="14">
        <v>1242.3860500000001</v>
      </c>
      <c r="G540" s="15" t="e">
        <f t="shared" si="90"/>
        <v>#DIV/0!</v>
      </c>
      <c r="H540" s="16">
        <f t="shared" si="91"/>
        <v>0.99999682064408113</v>
      </c>
      <c r="I540" s="14" t="e">
        <f t="shared" si="92"/>
        <v>#DIV/0!</v>
      </c>
      <c r="J540" s="14" t="str">
        <f t="shared" si="93"/>
        <v>0</v>
      </c>
    </row>
    <row r="541" spans="1:10" s="17" customFormat="1" hidden="1" x14ac:dyDescent="0.25">
      <c r="A541" s="11" t="str">
        <f t="shared" si="89"/>
        <v>a</v>
      </c>
      <c r="B541" s="18" t="s">
        <v>0</v>
      </c>
      <c r="C541" s="19" t="s">
        <v>4</v>
      </c>
      <c r="D541" s="20">
        <v>0</v>
      </c>
      <c r="E541" s="20">
        <v>1242.3900000000001</v>
      </c>
      <c r="F541" s="20">
        <v>1242.3860500000001</v>
      </c>
      <c r="H541" s="21"/>
    </row>
    <row r="542" spans="1:10" s="17" customFormat="1" hidden="1" x14ac:dyDescent="0.25">
      <c r="A542" s="11" t="str">
        <f t="shared" si="89"/>
        <v>a</v>
      </c>
      <c r="B542" s="18" t="s">
        <v>0</v>
      </c>
      <c r="C542" s="22" t="s">
        <v>6</v>
      </c>
      <c r="D542" s="23">
        <v>0</v>
      </c>
      <c r="E542" s="23">
        <v>1242.3900000000001</v>
      </c>
      <c r="F542" s="23">
        <v>1242.3860500000001</v>
      </c>
      <c r="H542" s="24"/>
    </row>
    <row r="543" spans="1:10" s="17" customFormat="1" ht="36.75" hidden="1" thickBot="1" x14ac:dyDescent="0.3">
      <c r="A543" s="11" t="str">
        <f t="shared" si="89"/>
        <v>a</v>
      </c>
      <c r="B543" s="12" t="s">
        <v>274</v>
      </c>
      <c r="C543" s="13" t="s">
        <v>275</v>
      </c>
      <c r="D543" s="14">
        <v>0</v>
      </c>
      <c r="E543" s="14">
        <v>1689.0340000000001</v>
      </c>
      <c r="F543" s="14">
        <v>1689.0319199999999</v>
      </c>
      <c r="G543" s="15" t="e">
        <f t="shared" si="90"/>
        <v>#DIV/0!</v>
      </c>
      <c r="H543" s="16">
        <f t="shared" si="91"/>
        <v>0.99999876852686198</v>
      </c>
      <c r="I543" s="14" t="e">
        <f t="shared" si="92"/>
        <v>#DIV/0!</v>
      </c>
      <c r="J543" s="14" t="str">
        <f t="shared" si="93"/>
        <v>0</v>
      </c>
    </row>
    <row r="544" spans="1:10" s="17" customFormat="1" hidden="1" x14ac:dyDescent="0.25">
      <c r="A544" s="11" t="str">
        <f t="shared" si="89"/>
        <v>a</v>
      </c>
      <c r="B544" s="18" t="s">
        <v>0</v>
      </c>
      <c r="C544" s="19" t="s">
        <v>4</v>
      </c>
      <c r="D544" s="20">
        <v>0</v>
      </c>
      <c r="E544" s="20">
        <v>1689.0340000000001</v>
      </c>
      <c r="F544" s="20">
        <v>1689.0319199999999</v>
      </c>
      <c r="H544" s="21"/>
    </row>
    <row r="545" spans="1:10" s="17" customFormat="1" hidden="1" x14ac:dyDescent="0.25">
      <c r="A545" s="11" t="str">
        <f t="shared" si="89"/>
        <v>a</v>
      </c>
      <c r="B545" s="18" t="s">
        <v>0</v>
      </c>
      <c r="C545" s="22" t="s">
        <v>6</v>
      </c>
      <c r="D545" s="23">
        <v>0</v>
      </c>
      <c r="E545" s="23">
        <v>1689.0340000000001</v>
      </c>
      <c r="F545" s="23">
        <v>1689.0319199999999</v>
      </c>
      <c r="H545" s="24"/>
    </row>
    <row r="546" spans="1:10" s="17" customFormat="1" ht="60.75" hidden="1" thickBot="1" x14ac:dyDescent="0.3">
      <c r="A546" s="11" t="str">
        <f t="shared" si="89"/>
        <v>a</v>
      </c>
      <c r="B546" s="12" t="s">
        <v>276</v>
      </c>
      <c r="C546" s="13" t="s">
        <v>277</v>
      </c>
      <c r="D546" s="14">
        <v>0</v>
      </c>
      <c r="E546" s="14">
        <v>1994.915</v>
      </c>
      <c r="F546" s="14">
        <v>1994.9110800000001</v>
      </c>
      <c r="G546" s="15" t="e">
        <f t="shared" si="90"/>
        <v>#DIV/0!</v>
      </c>
      <c r="H546" s="16">
        <f t="shared" si="91"/>
        <v>0.99999803500399775</v>
      </c>
      <c r="I546" s="14" t="e">
        <f t="shared" si="92"/>
        <v>#DIV/0!</v>
      </c>
      <c r="J546" s="14" t="str">
        <f t="shared" si="93"/>
        <v>0</v>
      </c>
    </row>
    <row r="547" spans="1:10" s="17" customFormat="1" hidden="1" x14ac:dyDescent="0.25">
      <c r="A547" s="11" t="str">
        <f t="shared" ref="A547:A610" si="94">IF(OR(D547&lt;&gt;0,E547&lt;&gt;0,F547&lt;&gt;0),"a","b")</f>
        <v>a</v>
      </c>
      <c r="B547" s="18" t="s">
        <v>0</v>
      </c>
      <c r="C547" s="19" t="s">
        <v>4</v>
      </c>
      <c r="D547" s="20">
        <v>0</v>
      </c>
      <c r="E547" s="20">
        <v>1994.915</v>
      </c>
      <c r="F547" s="20">
        <v>1994.9110800000001</v>
      </c>
      <c r="H547" s="21"/>
    </row>
    <row r="548" spans="1:10" s="17" customFormat="1" hidden="1" x14ac:dyDescent="0.25">
      <c r="A548" s="11" t="str">
        <f t="shared" si="94"/>
        <v>a</v>
      </c>
      <c r="B548" s="18" t="s">
        <v>0</v>
      </c>
      <c r="C548" s="22" t="s">
        <v>6</v>
      </c>
      <c r="D548" s="23">
        <v>0</v>
      </c>
      <c r="E548" s="23">
        <v>1994.915</v>
      </c>
      <c r="F548" s="23">
        <v>1994.9110800000001</v>
      </c>
      <c r="H548" s="24"/>
    </row>
    <row r="549" spans="1:10" s="17" customFormat="1" ht="45.75" hidden="1" thickBot="1" x14ac:dyDescent="0.3">
      <c r="A549" s="11" t="str">
        <f t="shared" si="94"/>
        <v>a</v>
      </c>
      <c r="B549" s="12" t="s">
        <v>278</v>
      </c>
      <c r="C549" s="13" t="s">
        <v>279</v>
      </c>
      <c r="D549" s="14">
        <v>0</v>
      </c>
      <c r="E549" s="14">
        <v>1490.7014999999999</v>
      </c>
      <c r="F549" s="14">
        <v>1490.6979899999999</v>
      </c>
      <c r="G549" s="15" t="e">
        <f t="shared" si="90"/>
        <v>#DIV/0!</v>
      </c>
      <c r="H549" s="16">
        <f t="shared" si="91"/>
        <v>0.99999764540385849</v>
      </c>
      <c r="I549" s="14" t="e">
        <f t="shared" si="92"/>
        <v>#DIV/0!</v>
      </c>
      <c r="J549" s="14" t="str">
        <f t="shared" si="93"/>
        <v>0</v>
      </c>
    </row>
    <row r="550" spans="1:10" s="17" customFormat="1" hidden="1" x14ac:dyDescent="0.25">
      <c r="A550" s="11" t="str">
        <f t="shared" si="94"/>
        <v>a</v>
      </c>
      <c r="B550" s="18" t="s">
        <v>0</v>
      </c>
      <c r="C550" s="19" t="s">
        <v>4</v>
      </c>
      <c r="D550" s="20">
        <v>0</v>
      </c>
      <c r="E550" s="20">
        <v>1490.7014999999999</v>
      </c>
      <c r="F550" s="20">
        <v>1490.6979899999999</v>
      </c>
      <c r="H550" s="21"/>
    </row>
    <row r="551" spans="1:10" s="17" customFormat="1" hidden="1" x14ac:dyDescent="0.25">
      <c r="A551" s="11" t="str">
        <f t="shared" si="94"/>
        <v>a</v>
      </c>
      <c r="B551" s="18" t="s">
        <v>0</v>
      </c>
      <c r="C551" s="22" t="s">
        <v>6</v>
      </c>
      <c r="D551" s="23">
        <v>0</v>
      </c>
      <c r="E551" s="23">
        <v>1490.7014999999999</v>
      </c>
      <c r="F551" s="23">
        <v>1490.6979899999999</v>
      </c>
      <c r="H551" s="24"/>
    </row>
    <row r="552" spans="1:10" s="17" customFormat="1" ht="36.75" hidden="1" thickBot="1" x14ac:dyDescent="0.3">
      <c r="A552" s="11" t="str">
        <f t="shared" si="94"/>
        <v>a</v>
      </c>
      <c r="B552" s="12" t="s">
        <v>280</v>
      </c>
      <c r="C552" s="13" t="s">
        <v>281</v>
      </c>
      <c r="D552" s="14">
        <v>0</v>
      </c>
      <c r="E552" s="14">
        <v>1348.1020000000001</v>
      </c>
      <c r="F552" s="14">
        <v>1348.0987500000001</v>
      </c>
      <c r="G552" s="15" t="e">
        <f t="shared" si="90"/>
        <v>#DIV/0!</v>
      </c>
      <c r="H552" s="16">
        <f t="shared" si="91"/>
        <v>0.99999758920319082</v>
      </c>
      <c r="I552" s="14" t="e">
        <f t="shared" si="92"/>
        <v>#DIV/0!</v>
      </c>
      <c r="J552" s="14" t="str">
        <f t="shared" si="93"/>
        <v>0</v>
      </c>
    </row>
    <row r="553" spans="1:10" s="17" customFormat="1" hidden="1" x14ac:dyDescent="0.25">
      <c r="A553" s="11" t="str">
        <f t="shared" si="94"/>
        <v>a</v>
      </c>
      <c r="B553" s="18" t="s">
        <v>0</v>
      </c>
      <c r="C553" s="19" t="s">
        <v>4</v>
      </c>
      <c r="D553" s="20">
        <v>0</v>
      </c>
      <c r="E553" s="20">
        <v>1348.1020000000001</v>
      </c>
      <c r="F553" s="20">
        <v>1348.0987500000001</v>
      </c>
      <c r="H553" s="21"/>
    </row>
    <row r="554" spans="1:10" s="17" customFormat="1" hidden="1" x14ac:dyDescent="0.25">
      <c r="A554" s="11" t="str">
        <f t="shared" si="94"/>
        <v>a</v>
      </c>
      <c r="B554" s="18" t="s">
        <v>0</v>
      </c>
      <c r="C554" s="22" t="s">
        <v>6</v>
      </c>
      <c r="D554" s="23">
        <v>0</v>
      </c>
      <c r="E554" s="23">
        <v>1348.1020000000001</v>
      </c>
      <c r="F554" s="23">
        <v>1348.0987500000001</v>
      </c>
      <c r="H554" s="24"/>
    </row>
    <row r="555" spans="1:10" s="17" customFormat="1" ht="36.75" hidden="1" thickBot="1" x14ac:dyDescent="0.3">
      <c r="A555" s="11" t="str">
        <f t="shared" si="94"/>
        <v>a</v>
      </c>
      <c r="B555" s="12" t="s">
        <v>282</v>
      </c>
      <c r="C555" s="13" t="s">
        <v>283</v>
      </c>
      <c r="D555" s="14">
        <v>0</v>
      </c>
      <c r="E555" s="14">
        <v>793.87300000000005</v>
      </c>
      <c r="F555" s="14">
        <v>793.87206000000003</v>
      </c>
      <c r="G555" s="15" t="e">
        <f t="shared" si="90"/>
        <v>#DIV/0!</v>
      </c>
      <c r="H555" s="16">
        <f t="shared" si="91"/>
        <v>0.99999881593151552</v>
      </c>
      <c r="I555" s="14" t="e">
        <f t="shared" si="92"/>
        <v>#DIV/0!</v>
      </c>
      <c r="J555" s="14" t="str">
        <f t="shared" si="93"/>
        <v>0</v>
      </c>
    </row>
    <row r="556" spans="1:10" s="17" customFormat="1" hidden="1" x14ac:dyDescent="0.25">
      <c r="A556" s="11" t="str">
        <f t="shared" si="94"/>
        <v>a</v>
      </c>
      <c r="B556" s="18" t="s">
        <v>0</v>
      </c>
      <c r="C556" s="19" t="s">
        <v>4</v>
      </c>
      <c r="D556" s="20">
        <v>0</v>
      </c>
      <c r="E556" s="20">
        <v>793.87300000000005</v>
      </c>
      <c r="F556" s="20">
        <v>793.87206000000003</v>
      </c>
      <c r="H556" s="21"/>
    </row>
    <row r="557" spans="1:10" s="17" customFormat="1" hidden="1" x14ac:dyDescent="0.25">
      <c r="A557" s="11" t="str">
        <f t="shared" si="94"/>
        <v>a</v>
      </c>
      <c r="B557" s="18" t="s">
        <v>0</v>
      </c>
      <c r="C557" s="22" t="s">
        <v>6</v>
      </c>
      <c r="D557" s="23">
        <v>0</v>
      </c>
      <c r="E557" s="23">
        <v>793.87300000000005</v>
      </c>
      <c r="F557" s="23">
        <v>793.87206000000003</v>
      </c>
      <c r="H557" s="24"/>
    </row>
    <row r="558" spans="1:10" s="17" customFormat="1" ht="36.75" hidden="1" thickBot="1" x14ac:dyDescent="0.3">
      <c r="A558" s="11" t="str">
        <f t="shared" si="94"/>
        <v>a</v>
      </c>
      <c r="B558" s="12" t="s">
        <v>284</v>
      </c>
      <c r="C558" s="13" t="s">
        <v>285</v>
      </c>
      <c r="D558" s="14">
        <v>0</v>
      </c>
      <c r="E558" s="14">
        <v>840.76800000000003</v>
      </c>
      <c r="F558" s="14">
        <v>840.76700000000005</v>
      </c>
      <c r="G558" s="15" t="e">
        <f t="shared" si="90"/>
        <v>#DIV/0!</v>
      </c>
      <c r="H558" s="16">
        <f t="shared" si="91"/>
        <v>0.99999881061125073</v>
      </c>
      <c r="I558" s="14" t="e">
        <f t="shared" si="92"/>
        <v>#DIV/0!</v>
      </c>
      <c r="J558" s="14" t="str">
        <f t="shared" si="93"/>
        <v>0</v>
      </c>
    </row>
    <row r="559" spans="1:10" s="17" customFormat="1" hidden="1" x14ac:dyDescent="0.25">
      <c r="A559" s="11" t="str">
        <f t="shared" si="94"/>
        <v>a</v>
      </c>
      <c r="B559" s="18" t="s">
        <v>0</v>
      </c>
      <c r="C559" s="19" t="s">
        <v>4</v>
      </c>
      <c r="D559" s="20">
        <v>0</v>
      </c>
      <c r="E559" s="20">
        <v>840.76800000000003</v>
      </c>
      <c r="F559" s="20">
        <v>840.76700000000005</v>
      </c>
      <c r="H559" s="21"/>
    </row>
    <row r="560" spans="1:10" s="17" customFormat="1" hidden="1" x14ac:dyDescent="0.25">
      <c r="A560" s="11" t="str">
        <f t="shared" si="94"/>
        <v>a</v>
      </c>
      <c r="B560" s="18" t="s">
        <v>0</v>
      </c>
      <c r="C560" s="22" t="s">
        <v>6</v>
      </c>
      <c r="D560" s="23">
        <v>0</v>
      </c>
      <c r="E560" s="23">
        <v>840.76800000000003</v>
      </c>
      <c r="F560" s="23">
        <v>840.76700000000005</v>
      </c>
      <c r="H560" s="24"/>
    </row>
    <row r="561" spans="1:10" s="17" customFormat="1" ht="36.75" hidden="1" thickBot="1" x14ac:dyDescent="0.3">
      <c r="A561" s="11" t="str">
        <f t="shared" si="94"/>
        <v>a</v>
      </c>
      <c r="B561" s="12" t="s">
        <v>286</v>
      </c>
      <c r="C561" s="13" t="s">
        <v>287</v>
      </c>
      <c r="D561" s="14">
        <v>0</v>
      </c>
      <c r="E561" s="14">
        <v>1137.1969999999999</v>
      </c>
      <c r="F561" s="14">
        <v>1137.1963499999999</v>
      </c>
      <c r="G561" s="15" t="e">
        <f t="shared" si="90"/>
        <v>#DIV/0!</v>
      </c>
      <c r="H561" s="16">
        <f t="shared" si="91"/>
        <v>0.99999942841917455</v>
      </c>
      <c r="I561" s="14" t="e">
        <f t="shared" si="92"/>
        <v>#DIV/0!</v>
      </c>
      <c r="J561" s="14" t="str">
        <f t="shared" si="93"/>
        <v>0</v>
      </c>
    </row>
    <row r="562" spans="1:10" s="17" customFormat="1" hidden="1" x14ac:dyDescent="0.25">
      <c r="A562" s="11" t="str">
        <f t="shared" si="94"/>
        <v>a</v>
      </c>
      <c r="B562" s="18" t="s">
        <v>0</v>
      </c>
      <c r="C562" s="19" t="s">
        <v>4</v>
      </c>
      <c r="D562" s="20">
        <v>0</v>
      </c>
      <c r="E562" s="20">
        <v>1137.1969999999999</v>
      </c>
      <c r="F562" s="20">
        <v>1137.1963499999999</v>
      </c>
      <c r="H562" s="21"/>
    </row>
    <row r="563" spans="1:10" s="17" customFormat="1" hidden="1" x14ac:dyDescent="0.25">
      <c r="A563" s="11" t="str">
        <f t="shared" si="94"/>
        <v>a</v>
      </c>
      <c r="B563" s="18" t="s">
        <v>0</v>
      </c>
      <c r="C563" s="22" t="s">
        <v>6</v>
      </c>
      <c r="D563" s="23">
        <v>0</v>
      </c>
      <c r="E563" s="23">
        <v>1137.1969999999999</v>
      </c>
      <c r="F563" s="23">
        <v>1137.1963499999999</v>
      </c>
      <c r="H563" s="24"/>
    </row>
    <row r="564" spans="1:10" s="17" customFormat="1" ht="36.75" hidden="1" thickBot="1" x14ac:dyDescent="0.3">
      <c r="A564" s="11" t="str">
        <f t="shared" si="94"/>
        <v>a</v>
      </c>
      <c r="B564" s="12" t="s">
        <v>288</v>
      </c>
      <c r="C564" s="13" t="s">
        <v>289</v>
      </c>
      <c r="D564" s="14">
        <v>0</v>
      </c>
      <c r="E564" s="14">
        <v>1151.5820000000001</v>
      </c>
      <c r="F564" s="14">
        <v>1151.58052</v>
      </c>
      <c r="G564" s="15" t="e">
        <f t="shared" si="90"/>
        <v>#DIV/0!</v>
      </c>
      <c r="H564" s="16">
        <f t="shared" si="91"/>
        <v>0.99999871481145053</v>
      </c>
      <c r="I564" s="14" t="e">
        <f t="shared" si="92"/>
        <v>#DIV/0!</v>
      </c>
      <c r="J564" s="14" t="str">
        <f t="shared" si="93"/>
        <v>0</v>
      </c>
    </row>
    <row r="565" spans="1:10" s="17" customFormat="1" hidden="1" x14ac:dyDescent="0.25">
      <c r="A565" s="11" t="str">
        <f t="shared" si="94"/>
        <v>a</v>
      </c>
      <c r="B565" s="18" t="s">
        <v>0</v>
      </c>
      <c r="C565" s="19" t="s">
        <v>4</v>
      </c>
      <c r="D565" s="20">
        <v>0</v>
      </c>
      <c r="E565" s="20">
        <v>1151.5820000000001</v>
      </c>
      <c r="F565" s="20">
        <v>1151.58052</v>
      </c>
      <c r="H565" s="21"/>
    </row>
    <row r="566" spans="1:10" s="17" customFormat="1" hidden="1" x14ac:dyDescent="0.25">
      <c r="A566" s="11" t="str">
        <f t="shared" si="94"/>
        <v>a</v>
      </c>
      <c r="B566" s="18" t="s">
        <v>0</v>
      </c>
      <c r="C566" s="22" t="s">
        <v>6</v>
      </c>
      <c r="D566" s="23">
        <v>0</v>
      </c>
      <c r="E566" s="23">
        <v>1151.5820000000001</v>
      </c>
      <c r="F566" s="23">
        <v>1151.58052</v>
      </c>
      <c r="H566" s="24"/>
    </row>
    <row r="567" spans="1:10" s="17" customFormat="1" ht="36.75" hidden="1" thickBot="1" x14ac:dyDescent="0.3">
      <c r="A567" s="11" t="str">
        <f t="shared" si="94"/>
        <v>a</v>
      </c>
      <c r="B567" s="12" t="s">
        <v>290</v>
      </c>
      <c r="C567" s="13" t="s">
        <v>291</v>
      </c>
      <c r="D567" s="14">
        <v>0</v>
      </c>
      <c r="E567" s="14">
        <v>1971.597</v>
      </c>
      <c r="F567" s="14">
        <v>1971.59646</v>
      </c>
      <c r="G567" s="15" t="e">
        <f t="shared" si="90"/>
        <v>#DIV/0!</v>
      </c>
      <c r="H567" s="16">
        <f t="shared" si="91"/>
        <v>0.99999972611035626</v>
      </c>
      <c r="I567" s="14" t="e">
        <f t="shared" si="92"/>
        <v>#DIV/0!</v>
      </c>
      <c r="J567" s="14" t="str">
        <f t="shared" si="93"/>
        <v>0</v>
      </c>
    </row>
    <row r="568" spans="1:10" s="17" customFormat="1" hidden="1" x14ac:dyDescent="0.25">
      <c r="A568" s="11" t="str">
        <f t="shared" si="94"/>
        <v>a</v>
      </c>
      <c r="B568" s="18" t="s">
        <v>0</v>
      </c>
      <c r="C568" s="19" t="s">
        <v>4</v>
      </c>
      <c r="D568" s="20">
        <v>0</v>
      </c>
      <c r="E568" s="20">
        <v>1971.597</v>
      </c>
      <c r="F568" s="20">
        <v>1971.59646</v>
      </c>
      <c r="H568" s="21"/>
    </row>
    <row r="569" spans="1:10" s="17" customFormat="1" hidden="1" x14ac:dyDescent="0.25">
      <c r="A569" s="11" t="str">
        <f t="shared" si="94"/>
        <v>a</v>
      </c>
      <c r="B569" s="18" t="s">
        <v>0</v>
      </c>
      <c r="C569" s="22" t="s">
        <v>6</v>
      </c>
      <c r="D569" s="23">
        <v>0</v>
      </c>
      <c r="E569" s="23">
        <v>1971.597</v>
      </c>
      <c r="F569" s="23">
        <v>1971.59646</v>
      </c>
      <c r="H569" s="24"/>
    </row>
    <row r="570" spans="1:10" s="17" customFormat="1" ht="36.75" hidden="1" thickBot="1" x14ac:dyDescent="0.3">
      <c r="A570" s="11" t="str">
        <f t="shared" si="94"/>
        <v>a</v>
      </c>
      <c r="B570" s="12" t="s">
        <v>292</v>
      </c>
      <c r="C570" s="13" t="s">
        <v>293</v>
      </c>
      <c r="D570" s="14">
        <v>0</v>
      </c>
      <c r="E570" s="14">
        <v>1668.11</v>
      </c>
      <c r="F570" s="14">
        <v>1668.10753</v>
      </c>
      <c r="G570" s="15" t="e">
        <f t="shared" si="90"/>
        <v>#DIV/0!</v>
      </c>
      <c r="H570" s="16">
        <f t="shared" si="91"/>
        <v>0.99999851928230155</v>
      </c>
      <c r="I570" s="14" t="e">
        <f t="shared" si="92"/>
        <v>#DIV/0!</v>
      </c>
      <c r="J570" s="14" t="str">
        <f t="shared" si="93"/>
        <v>0</v>
      </c>
    </row>
    <row r="571" spans="1:10" s="17" customFormat="1" hidden="1" x14ac:dyDescent="0.25">
      <c r="A571" s="11" t="str">
        <f t="shared" si="94"/>
        <v>a</v>
      </c>
      <c r="B571" s="18" t="s">
        <v>0</v>
      </c>
      <c r="C571" s="19" t="s">
        <v>4</v>
      </c>
      <c r="D571" s="20">
        <v>0</v>
      </c>
      <c r="E571" s="20">
        <v>1668.11</v>
      </c>
      <c r="F571" s="20">
        <v>1668.10753</v>
      </c>
      <c r="H571" s="21"/>
    </row>
    <row r="572" spans="1:10" s="17" customFormat="1" hidden="1" x14ac:dyDescent="0.25">
      <c r="A572" s="11" t="str">
        <f t="shared" si="94"/>
        <v>a</v>
      </c>
      <c r="B572" s="18" t="s">
        <v>0</v>
      </c>
      <c r="C572" s="22" t="s">
        <v>6</v>
      </c>
      <c r="D572" s="23">
        <v>0</v>
      </c>
      <c r="E572" s="23">
        <v>1668.11</v>
      </c>
      <c r="F572" s="23">
        <v>1668.10753</v>
      </c>
      <c r="H572" s="24"/>
    </row>
    <row r="573" spans="1:10" s="17" customFormat="1" ht="36.75" hidden="1" thickBot="1" x14ac:dyDescent="0.3">
      <c r="A573" s="11" t="str">
        <f t="shared" si="94"/>
        <v>a</v>
      </c>
      <c r="B573" s="12" t="s">
        <v>294</v>
      </c>
      <c r="C573" s="13" t="s">
        <v>295</v>
      </c>
      <c r="D573" s="14">
        <v>0</v>
      </c>
      <c r="E573" s="14">
        <v>1828.7726400000001</v>
      </c>
      <c r="F573" s="14">
        <v>1828.7700300000001</v>
      </c>
      <c r="G573" s="15" t="e">
        <f t="shared" ref="G573:G633" si="95">E573/D573</f>
        <v>#DIV/0!</v>
      </c>
      <c r="H573" s="16">
        <f t="shared" ref="H573:H633" si="96">F573/E573</f>
        <v>0.99999857281329407</v>
      </c>
      <c r="I573" s="14" t="e">
        <f t="shared" ref="I573:I633" si="97">IF(OR(G573-100%&gt;=30%,100%-G573&gt;=30%),"1","0")</f>
        <v>#DIV/0!</v>
      </c>
      <c r="J573" s="14" t="str">
        <f t="shared" ref="J573:J633" si="98">IF(OR(H573-100%&gt;=15%,100%-H573&gt;=15%),"1","0")</f>
        <v>0</v>
      </c>
    </row>
    <row r="574" spans="1:10" s="17" customFormat="1" hidden="1" x14ac:dyDescent="0.25">
      <c r="A574" s="11" t="str">
        <f t="shared" si="94"/>
        <v>a</v>
      </c>
      <c r="B574" s="18" t="s">
        <v>0</v>
      </c>
      <c r="C574" s="19" t="s">
        <v>4</v>
      </c>
      <c r="D574" s="20">
        <v>0</v>
      </c>
      <c r="E574" s="20">
        <v>1828.7726400000001</v>
      </c>
      <c r="F574" s="20">
        <v>1828.7700300000001</v>
      </c>
      <c r="H574" s="21"/>
    </row>
    <row r="575" spans="1:10" s="17" customFormat="1" hidden="1" x14ac:dyDescent="0.25">
      <c r="A575" s="11" t="str">
        <f t="shared" si="94"/>
        <v>a</v>
      </c>
      <c r="B575" s="18" t="s">
        <v>0</v>
      </c>
      <c r="C575" s="22" t="s">
        <v>6</v>
      </c>
      <c r="D575" s="23">
        <v>0</v>
      </c>
      <c r="E575" s="23">
        <v>1828.7726400000001</v>
      </c>
      <c r="F575" s="23">
        <v>1828.7700300000001</v>
      </c>
      <c r="H575" s="24"/>
    </row>
    <row r="576" spans="1:10" s="17" customFormat="1" ht="36.75" hidden="1" thickBot="1" x14ac:dyDescent="0.3">
      <c r="A576" s="11" t="str">
        <f t="shared" si="94"/>
        <v>a</v>
      </c>
      <c r="B576" s="12" t="s">
        <v>296</v>
      </c>
      <c r="C576" s="13" t="s">
        <v>297</v>
      </c>
      <c r="D576" s="14">
        <v>0</v>
      </c>
      <c r="E576" s="14">
        <v>909.11900000000003</v>
      </c>
      <c r="F576" s="14">
        <v>909.11824000000001</v>
      </c>
      <c r="G576" s="15" t="e">
        <f t="shared" si="95"/>
        <v>#DIV/0!</v>
      </c>
      <c r="H576" s="16">
        <f t="shared" si="96"/>
        <v>0.99999916402583156</v>
      </c>
      <c r="I576" s="14" t="e">
        <f t="shared" si="97"/>
        <v>#DIV/0!</v>
      </c>
      <c r="J576" s="14" t="str">
        <f t="shared" si="98"/>
        <v>0</v>
      </c>
    </row>
    <row r="577" spans="1:10" s="17" customFormat="1" hidden="1" x14ac:dyDescent="0.25">
      <c r="A577" s="11" t="str">
        <f t="shared" si="94"/>
        <v>a</v>
      </c>
      <c r="B577" s="18" t="s">
        <v>0</v>
      </c>
      <c r="C577" s="19" t="s">
        <v>4</v>
      </c>
      <c r="D577" s="20">
        <v>0</v>
      </c>
      <c r="E577" s="20">
        <v>909.11900000000003</v>
      </c>
      <c r="F577" s="20">
        <v>909.11824000000001</v>
      </c>
      <c r="H577" s="21"/>
    </row>
    <row r="578" spans="1:10" s="17" customFormat="1" hidden="1" x14ac:dyDescent="0.25">
      <c r="A578" s="11" t="str">
        <f t="shared" si="94"/>
        <v>a</v>
      </c>
      <c r="B578" s="18" t="s">
        <v>0</v>
      </c>
      <c r="C578" s="22" t="s">
        <v>6</v>
      </c>
      <c r="D578" s="23">
        <v>0</v>
      </c>
      <c r="E578" s="23">
        <v>909.11900000000003</v>
      </c>
      <c r="F578" s="23">
        <v>909.11824000000001</v>
      </c>
      <c r="H578" s="24"/>
    </row>
    <row r="579" spans="1:10" s="17" customFormat="1" ht="45.75" hidden="1" thickBot="1" x14ac:dyDescent="0.3">
      <c r="A579" s="11" t="str">
        <f t="shared" si="94"/>
        <v>a</v>
      </c>
      <c r="B579" s="12" t="s">
        <v>298</v>
      </c>
      <c r="C579" s="13" t="s">
        <v>299</v>
      </c>
      <c r="D579" s="14">
        <v>0</v>
      </c>
      <c r="E579" s="14">
        <v>1649.442</v>
      </c>
      <c r="F579" s="14">
        <v>1649.01692</v>
      </c>
      <c r="G579" s="15" t="e">
        <f t="shared" si="95"/>
        <v>#DIV/0!</v>
      </c>
      <c r="H579" s="16">
        <f t="shared" si="96"/>
        <v>0.99974228860426739</v>
      </c>
      <c r="I579" s="14" t="e">
        <f t="shared" si="97"/>
        <v>#DIV/0!</v>
      </c>
      <c r="J579" s="14" t="str">
        <f t="shared" si="98"/>
        <v>0</v>
      </c>
    </row>
    <row r="580" spans="1:10" s="17" customFormat="1" hidden="1" x14ac:dyDescent="0.25">
      <c r="A580" s="11" t="str">
        <f t="shared" si="94"/>
        <v>a</v>
      </c>
      <c r="B580" s="18" t="s">
        <v>0</v>
      </c>
      <c r="C580" s="19" t="s">
        <v>4</v>
      </c>
      <c r="D580" s="20">
        <v>0</v>
      </c>
      <c r="E580" s="20">
        <v>1649.442</v>
      </c>
      <c r="F580" s="20">
        <v>1649.01692</v>
      </c>
      <c r="H580" s="21"/>
    </row>
    <row r="581" spans="1:10" s="17" customFormat="1" hidden="1" x14ac:dyDescent="0.25">
      <c r="A581" s="11" t="str">
        <f t="shared" si="94"/>
        <v>a</v>
      </c>
      <c r="B581" s="18" t="s">
        <v>0</v>
      </c>
      <c r="C581" s="22" t="s">
        <v>6</v>
      </c>
      <c r="D581" s="23">
        <v>0</v>
      </c>
      <c r="E581" s="23">
        <v>1649.442</v>
      </c>
      <c r="F581" s="23">
        <v>1649.01692</v>
      </c>
      <c r="H581" s="24"/>
    </row>
    <row r="582" spans="1:10" s="17" customFormat="1" ht="36.75" hidden="1" thickBot="1" x14ac:dyDescent="0.3">
      <c r="A582" s="11" t="str">
        <f t="shared" si="94"/>
        <v>a</v>
      </c>
      <c r="B582" s="12" t="s">
        <v>300</v>
      </c>
      <c r="C582" s="13" t="s">
        <v>301</v>
      </c>
      <c r="D582" s="14">
        <v>0</v>
      </c>
      <c r="E582" s="14">
        <v>880.14499999999998</v>
      </c>
      <c r="F582" s="14">
        <v>880.14409999999998</v>
      </c>
      <c r="G582" s="15" t="e">
        <f t="shared" si="95"/>
        <v>#DIV/0!</v>
      </c>
      <c r="H582" s="16">
        <f t="shared" si="96"/>
        <v>0.99999897744121702</v>
      </c>
      <c r="I582" s="14" t="e">
        <f t="shared" si="97"/>
        <v>#DIV/0!</v>
      </c>
      <c r="J582" s="14" t="str">
        <f t="shared" si="98"/>
        <v>0</v>
      </c>
    </row>
    <row r="583" spans="1:10" s="17" customFormat="1" hidden="1" x14ac:dyDescent="0.25">
      <c r="A583" s="11" t="str">
        <f t="shared" si="94"/>
        <v>a</v>
      </c>
      <c r="B583" s="18" t="s">
        <v>0</v>
      </c>
      <c r="C583" s="19" t="s">
        <v>4</v>
      </c>
      <c r="D583" s="20">
        <v>0</v>
      </c>
      <c r="E583" s="20">
        <v>880.14499999999998</v>
      </c>
      <c r="F583" s="20">
        <v>880.14409999999998</v>
      </c>
      <c r="H583" s="21"/>
    </row>
    <row r="584" spans="1:10" s="17" customFormat="1" hidden="1" x14ac:dyDescent="0.25">
      <c r="A584" s="11" t="str">
        <f t="shared" si="94"/>
        <v>a</v>
      </c>
      <c r="B584" s="18" t="s">
        <v>0</v>
      </c>
      <c r="C584" s="22" t="s">
        <v>6</v>
      </c>
      <c r="D584" s="23">
        <v>0</v>
      </c>
      <c r="E584" s="23">
        <v>880.14499999999998</v>
      </c>
      <c r="F584" s="23">
        <v>880.14409999999998</v>
      </c>
      <c r="H584" s="24"/>
    </row>
    <row r="585" spans="1:10" s="17" customFormat="1" ht="36.75" hidden="1" thickBot="1" x14ac:dyDescent="0.3">
      <c r="A585" s="11" t="str">
        <f t="shared" si="94"/>
        <v>a</v>
      </c>
      <c r="B585" s="12" t="s">
        <v>302</v>
      </c>
      <c r="C585" s="13" t="s">
        <v>303</v>
      </c>
      <c r="D585" s="14">
        <v>0</v>
      </c>
      <c r="E585" s="14">
        <v>1587.03</v>
      </c>
      <c r="F585" s="14">
        <v>1587.02729</v>
      </c>
      <c r="G585" s="15" t="e">
        <f t="shared" si="95"/>
        <v>#DIV/0!</v>
      </c>
      <c r="H585" s="16">
        <f t="shared" si="96"/>
        <v>0.999998292407831</v>
      </c>
      <c r="I585" s="14" t="e">
        <f t="shared" si="97"/>
        <v>#DIV/0!</v>
      </c>
      <c r="J585" s="14" t="str">
        <f t="shared" si="98"/>
        <v>0</v>
      </c>
    </row>
    <row r="586" spans="1:10" s="17" customFormat="1" hidden="1" x14ac:dyDescent="0.25">
      <c r="A586" s="11" t="str">
        <f t="shared" si="94"/>
        <v>a</v>
      </c>
      <c r="B586" s="18" t="s">
        <v>0</v>
      </c>
      <c r="C586" s="19" t="s">
        <v>4</v>
      </c>
      <c r="D586" s="20">
        <v>0</v>
      </c>
      <c r="E586" s="20">
        <v>1587.03</v>
      </c>
      <c r="F586" s="20">
        <v>1587.02729</v>
      </c>
      <c r="H586" s="21"/>
    </row>
    <row r="587" spans="1:10" s="17" customFormat="1" hidden="1" x14ac:dyDescent="0.25">
      <c r="A587" s="11" t="str">
        <f t="shared" si="94"/>
        <v>a</v>
      </c>
      <c r="B587" s="18" t="s">
        <v>0</v>
      </c>
      <c r="C587" s="22" t="s">
        <v>6</v>
      </c>
      <c r="D587" s="23">
        <v>0</v>
      </c>
      <c r="E587" s="23">
        <v>1587.03</v>
      </c>
      <c r="F587" s="23">
        <v>1587.02729</v>
      </c>
      <c r="H587" s="24"/>
    </row>
    <row r="588" spans="1:10" s="17" customFormat="1" ht="45.75" hidden="1" thickBot="1" x14ac:dyDescent="0.3">
      <c r="A588" s="11" t="str">
        <f t="shared" si="94"/>
        <v>a</v>
      </c>
      <c r="B588" s="12" t="s">
        <v>304</v>
      </c>
      <c r="C588" s="13" t="s">
        <v>305</v>
      </c>
      <c r="D588" s="14">
        <v>0</v>
      </c>
      <c r="E588" s="14">
        <v>2696.232</v>
      </c>
      <c r="F588" s="14">
        <v>2696.2149199999999</v>
      </c>
      <c r="G588" s="15" t="e">
        <f t="shared" si="95"/>
        <v>#DIV/0!</v>
      </c>
      <c r="H588" s="16">
        <f t="shared" si="96"/>
        <v>0.9999936652335556</v>
      </c>
      <c r="I588" s="14" t="e">
        <f t="shared" si="97"/>
        <v>#DIV/0!</v>
      </c>
      <c r="J588" s="14" t="str">
        <f t="shared" si="98"/>
        <v>0</v>
      </c>
    </row>
    <row r="589" spans="1:10" s="17" customFormat="1" hidden="1" x14ac:dyDescent="0.25">
      <c r="A589" s="11" t="str">
        <f t="shared" si="94"/>
        <v>a</v>
      </c>
      <c r="B589" s="18" t="s">
        <v>0</v>
      </c>
      <c r="C589" s="19" t="s">
        <v>4</v>
      </c>
      <c r="D589" s="20">
        <v>0</v>
      </c>
      <c r="E589" s="20">
        <v>2696.232</v>
      </c>
      <c r="F589" s="20">
        <v>2696.2149199999999</v>
      </c>
      <c r="H589" s="21"/>
    </row>
    <row r="590" spans="1:10" s="17" customFormat="1" hidden="1" x14ac:dyDescent="0.25">
      <c r="A590" s="11" t="str">
        <f t="shared" si="94"/>
        <v>a</v>
      </c>
      <c r="B590" s="18" t="s">
        <v>0</v>
      </c>
      <c r="C590" s="22" t="s">
        <v>6</v>
      </c>
      <c r="D590" s="23">
        <v>0</v>
      </c>
      <c r="E590" s="23">
        <v>2696.232</v>
      </c>
      <c r="F590" s="23">
        <v>2696.2149199999999</v>
      </c>
      <c r="H590" s="24"/>
    </row>
    <row r="591" spans="1:10" s="17" customFormat="1" ht="36.75" hidden="1" thickBot="1" x14ac:dyDescent="0.3">
      <c r="A591" s="11" t="str">
        <f t="shared" si="94"/>
        <v>a</v>
      </c>
      <c r="B591" s="12" t="s">
        <v>306</v>
      </c>
      <c r="C591" s="13" t="s">
        <v>307</v>
      </c>
      <c r="D591" s="14">
        <v>0</v>
      </c>
      <c r="E591" s="14">
        <v>1106.068</v>
      </c>
      <c r="F591" s="14">
        <v>1106.06214</v>
      </c>
      <c r="G591" s="15" t="e">
        <f t="shared" si="95"/>
        <v>#DIV/0!</v>
      </c>
      <c r="H591" s="16">
        <f t="shared" si="96"/>
        <v>0.99999470195322526</v>
      </c>
      <c r="I591" s="14" t="e">
        <f t="shared" si="97"/>
        <v>#DIV/0!</v>
      </c>
      <c r="J591" s="14" t="str">
        <f t="shared" si="98"/>
        <v>0</v>
      </c>
    </row>
    <row r="592" spans="1:10" s="17" customFormat="1" hidden="1" x14ac:dyDescent="0.25">
      <c r="A592" s="11" t="str">
        <f t="shared" si="94"/>
        <v>a</v>
      </c>
      <c r="B592" s="18" t="s">
        <v>0</v>
      </c>
      <c r="C592" s="19" t="s">
        <v>4</v>
      </c>
      <c r="D592" s="20">
        <v>0</v>
      </c>
      <c r="E592" s="20">
        <v>1106.068</v>
      </c>
      <c r="F592" s="20">
        <v>1106.06214</v>
      </c>
      <c r="H592" s="21"/>
    </row>
    <row r="593" spans="1:10" s="17" customFormat="1" hidden="1" x14ac:dyDescent="0.25">
      <c r="A593" s="11" t="str">
        <f t="shared" si="94"/>
        <v>a</v>
      </c>
      <c r="B593" s="18" t="s">
        <v>0</v>
      </c>
      <c r="C593" s="22" t="s">
        <v>6</v>
      </c>
      <c r="D593" s="23">
        <v>0</v>
      </c>
      <c r="E593" s="23">
        <v>1106.068</v>
      </c>
      <c r="F593" s="23">
        <v>1106.06214</v>
      </c>
      <c r="H593" s="24"/>
    </row>
    <row r="594" spans="1:10" s="17" customFormat="1" ht="36.75" hidden="1" thickBot="1" x14ac:dyDescent="0.3">
      <c r="A594" s="11" t="str">
        <f t="shared" si="94"/>
        <v>a</v>
      </c>
      <c r="B594" s="12" t="s">
        <v>308</v>
      </c>
      <c r="C594" s="13" t="s">
        <v>309</v>
      </c>
      <c r="D594" s="14">
        <v>0</v>
      </c>
      <c r="E594" s="14">
        <v>844.95500000000004</v>
      </c>
      <c r="F594" s="14">
        <v>844.95446000000004</v>
      </c>
      <c r="G594" s="15" t="e">
        <f t="shared" si="95"/>
        <v>#DIV/0!</v>
      </c>
      <c r="H594" s="16">
        <f t="shared" si="96"/>
        <v>0.99999936091271135</v>
      </c>
      <c r="I594" s="14" t="e">
        <f t="shared" si="97"/>
        <v>#DIV/0!</v>
      </c>
      <c r="J594" s="14" t="str">
        <f t="shared" si="98"/>
        <v>0</v>
      </c>
    </row>
    <row r="595" spans="1:10" s="17" customFormat="1" hidden="1" x14ac:dyDescent="0.25">
      <c r="A595" s="11" t="str">
        <f t="shared" si="94"/>
        <v>a</v>
      </c>
      <c r="B595" s="18" t="s">
        <v>0</v>
      </c>
      <c r="C595" s="19" t="s">
        <v>4</v>
      </c>
      <c r="D595" s="20">
        <v>0</v>
      </c>
      <c r="E595" s="20">
        <v>844.95500000000004</v>
      </c>
      <c r="F595" s="20">
        <v>844.95446000000004</v>
      </c>
      <c r="H595" s="21"/>
    </row>
    <row r="596" spans="1:10" s="17" customFormat="1" hidden="1" x14ac:dyDescent="0.25">
      <c r="A596" s="11" t="str">
        <f t="shared" si="94"/>
        <v>a</v>
      </c>
      <c r="B596" s="18" t="s">
        <v>0</v>
      </c>
      <c r="C596" s="22" t="s">
        <v>6</v>
      </c>
      <c r="D596" s="23">
        <v>0</v>
      </c>
      <c r="E596" s="23">
        <v>844.95500000000004</v>
      </c>
      <c r="F596" s="23">
        <v>844.95446000000004</v>
      </c>
      <c r="H596" s="24"/>
    </row>
    <row r="597" spans="1:10" s="17" customFormat="1" ht="36.75" hidden="1" thickBot="1" x14ac:dyDescent="0.3">
      <c r="A597" s="11" t="str">
        <f t="shared" si="94"/>
        <v>a</v>
      </c>
      <c r="B597" s="12" t="s">
        <v>310</v>
      </c>
      <c r="C597" s="13" t="s">
        <v>311</v>
      </c>
      <c r="D597" s="14">
        <v>0</v>
      </c>
      <c r="E597" s="14">
        <v>1284.3409999999999</v>
      </c>
      <c r="F597" s="14">
        <v>1284.33887</v>
      </c>
      <c r="G597" s="15" t="e">
        <f t="shared" si="95"/>
        <v>#DIV/0!</v>
      </c>
      <c r="H597" s="16">
        <f t="shared" si="96"/>
        <v>0.99999834156193734</v>
      </c>
      <c r="I597" s="14" t="e">
        <f t="shared" si="97"/>
        <v>#DIV/0!</v>
      </c>
      <c r="J597" s="14" t="str">
        <f t="shared" si="98"/>
        <v>0</v>
      </c>
    </row>
    <row r="598" spans="1:10" s="17" customFormat="1" hidden="1" x14ac:dyDescent="0.25">
      <c r="A598" s="11" t="str">
        <f t="shared" si="94"/>
        <v>a</v>
      </c>
      <c r="B598" s="18" t="s">
        <v>0</v>
      </c>
      <c r="C598" s="19" t="s">
        <v>4</v>
      </c>
      <c r="D598" s="20">
        <v>0</v>
      </c>
      <c r="E598" s="20">
        <v>1284.3409999999999</v>
      </c>
      <c r="F598" s="20">
        <v>1284.33887</v>
      </c>
      <c r="H598" s="21"/>
    </row>
    <row r="599" spans="1:10" s="17" customFormat="1" hidden="1" x14ac:dyDescent="0.25">
      <c r="A599" s="11" t="str">
        <f t="shared" si="94"/>
        <v>a</v>
      </c>
      <c r="B599" s="18" t="s">
        <v>0</v>
      </c>
      <c r="C599" s="22" t="s">
        <v>6</v>
      </c>
      <c r="D599" s="23">
        <v>0</v>
      </c>
      <c r="E599" s="23">
        <v>1284.3409999999999</v>
      </c>
      <c r="F599" s="23">
        <v>1284.33887</v>
      </c>
      <c r="H599" s="24"/>
    </row>
    <row r="600" spans="1:10" s="17" customFormat="1" ht="36.75" hidden="1" thickBot="1" x14ac:dyDescent="0.3">
      <c r="A600" s="11" t="str">
        <f t="shared" si="94"/>
        <v>a</v>
      </c>
      <c r="B600" s="12" t="s">
        <v>312</v>
      </c>
      <c r="C600" s="13" t="s">
        <v>313</v>
      </c>
      <c r="D600" s="14">
        <v>0</v>
      </c>
      <c r="E600" s="14">
        <v>849.31299999999999</v>
      </c>
      <c r="F600" s="14">
        <v>849.30976999999996</v>
      </c>
      <c r="G600" s="15" t="e">
        <f t="shared" si="95"/>
        <v>#DIV/0!</v>
      </c>
      <c r="H600" s="16">
        <f t="shared" si="96"/>
        <v>0.99999619692622155</v>
      </c>
      <c r="I600" s="14" t="e">
        <f t="shared" si="97"/>
        <v>#DIV/0!</v>
      </c>
      <c r="J600" s="14" t="str">
        <f t="shared" si="98"/>
        <v>0</v>
      </c>
    </row>
    <row r="601" spans="1:10" s="17" customFormat="1" hidden="1" x14ac:dyDescent="0.25">
      <c r="A601" s="11" t="str">
        <f t="shared" si="94"/>
        <v>a</v>
      </c>
      <c r="B601" s="18" t="s">
        <v>0</v>
      </c>
      <c r="C601" s="19" t="s">
        <v>4</v>
      </c>
      <c r="D601" s="20">
        <v>0</v>
      </c>
      <c r="E601" s="20">
        <v>849.31299999999999</v>
      </c>
      <c r="F601" s="20">
        <v>849.30976999999996</v>
      </c>
      <c r="H601" s="21"/>
    </row>
    <row r="602" spans="1:10" s="17" customFormat="1" hidden="1" x14ac:dyDescent="0.25">
      <c r="A602" s="11" t="str">
        <f t="shared" si="94"/>
        <v>a</v>
      </c>
      <c r="B602" s="18" t="s">
        <v>0</v>
      </c>
      <c r="C602" s="22" t="s">
        <v>6</v>
      </c>
      <c r="D602" s="23">
        <v>0</v>
      </c>
      <c r="E602" s="23">
        <v>849.31299999999999</v>
      </c>
      <c r="F602" s="23">
        <v>849.30976999999996</v>
      </c>
      <c r="H602" s="24"/>
    </row>
    <row r="603" spans="1:10" s="17" customFormat="1" ht="36.75" hidden="1" thickBot="1" x14ac:dyDescent="0.3">
      <c r="A603" s="11" t="str">
        <f t="shared" si="94"/>
        <v>a</v>
      </c>
      <c r="B603" s="12" t="s">
        <v>314</v>
      </c>
      <c r="C603" s="13" t="s">
        <v>315</v>
      </c>
      <c r="D603" s="14">
        <v>0</v>
      </c>
      <c r="E603" s="14">
        <v>1844.2239999999999</v>
      </c>
      <c r="F603" s="14">
        <v>1844.2193500000001</v>
      </c>
      <c r="G603" s="15" t="e">
        <f t="shared" si="95"/>
        <v>#DIV/0!</v>
      </c>
      <c r="H603" s="16">
        <f t="shared" si="96"/>
        <v>0.99999747861431154</v>
      </c>
      <c r="I603" s="14" t="e">
        <f t="shared" si="97"/>
        <v>#DIV/0!</v>
      </c>
      <c r="J603" s="14" t="str">
        <f t="shared" si="98"/>
        <v>0</v>
      </c>
    </row>
    <row r="604" spans="1:10" s="17" customFormat="1" hidden="1" x14ac:dyDescent="0.25">
      <c r="A604" s="11" t="str">
        <f t="shared" si="94"/>
        <v>a</v>
      </c>
      <c r="B604" s="18" t="s">
        <v>0</v>
      </c>
      <c r="C604" s="19" t="s">
        <v>4</v>
      </c>
      <c r="D604" s="20">
        <v>0</v>
      </c>
      <c r="E604" s="20">
        <v>1844.2239999999999</v>
      </c>
      <c r="F604" s="20">
        <v>1844.2193500000001</v>
      </c>
      <c r="H604" s="21"/>
    </row>
    <row r="605" spans="1:10" s="17" customFormat="1" hidden="1" x14ac:dyDescent="0.25">
      <c r="A605" s="11" t="str">
        <f t="shared" si="94"/>
        <v>a</v>
      </c>
      <c r="B605" s="18" t="s">
        <v>0</v>
      </c>
      <c r="C605" s="22" t="s">
        <v>6</v>
      </c>
      <c r="D605" s="23">
        <v>0</v>
      </c>
      <c r="E605" s="23">
        <v>1844.2239999999999</v>
      </c>
      <c r="F605" s="23">
        <v>1844.2193500000001</v>
      </c>
      <c r="H605" s="24"/>
    </row>
    <row r="606" spans="1:10" s="17" customFormat="1" ht="36.75" hidden="1" thickBot="1" x14ac:dyDescent="0.3">
      <c r="A606" s="11" t="str">
        <f t="shared" si="94"/>
        <v>a</v>
      </c>
      <c r="B606" s="12" t="s">
        <v>316</v>
      </c>
      <c r="C606" s="13" t="s">
        <v>317</v>
      </c>
      <c r="D606" s="14">
        <v>0</v>
      </c>
      <c r="E606" s="14">
        <v>1159.4929999999999</v>
      </c>
      <c r="F606" s="14">
        <v>1159.4928500000001</v>
      </c>
      <c r="G606" s="15" t="e">
        <f t="shared" si="95"/>
        <v>#DIV/0!</v>
      </c>
      <c r="H606" s="16">
        <f t="shared" si="96"/>
        <v>0.99999987063311302</v>
      </c>
      <c r="I606" s="14" t="e">
        <f t="shared" si="97"/>
        <v>#DIV/0!</v>
      </c>
      <c r="J606" s="14" t="str">
        <f t="shared" si="98"/>
        <v>0</v>
      </c>
    </row>
    <row r="607" spans="1:10" s="17" customFormat="1" hidden="1" x14ac:dyDescent="0.25">
      <c r="A607" s="11" t="str">
        <f t="shared" si="94"/>
        <v>a</v>
      </c>
      <c r="B607" s="18" t="s">
        <v>0</v>
      </c>
      <c r="C607" s="19" t="s">
        <v>4</v>
      </c>
      <c r="D607" s="20">
        <v>0</v>
      </c>
      <c r="E607" s="20">
        <v>1159.4929999999999</v>
      </c>
      <c r="F607" s="20">
        <v>1159.4928500000001</v>
      </c>
      <c r="H607" s="21"/>
    </row>
    <row r="608" spans="1:10" s="17" customFormat="1" hidden="1" x14ac:dyDescent="0.25">
      <c r="A608" s="11" t="str">
        <f t="shared" si="94"/>
        <v>a</v>
      </c>
      <c r="B608" s="18" t="s">
        <v>0</v>
      </c>
      <c r="C608" s="22" t="s">
        <v>6</v>
      </c>
      <c r="D608" s="23">
        <v>0</v>
      </c>
      <c r="E608" s="23">
        <v>1159.4929999999999</v>
      </c>
      <c r="F608" s="23">
        <v>1159.4928500000001</v>
      </c>
      <c r="H608" s="24"/>
    </row>
    <row r="609" spans="1:10" s="17" customFormat="1" ht="36.75" hidden="1" thickBot="1" x14ac:dyDescent="0.3">
      <c r="A609" s="11" t="str">
        <f t="shared" si="94"/>
        <v>a</v>
      </c>
      <c r="B609" s="12" t="s">
        <v>318</v>
      </c>
      <c r="C609" s="13" t="s">
        <v>319</v>
      </c>
      <c r="D609" s="14">
        <v>0</v>
      </c>
      <c r="E609" s="14">
        <v>651.23199999999997</v>
      </c>
      <c r="F609" s="14">
        <v>651.22889999999995</v>
      </c>
      <c r="G609" s="15" t="e">
        <f t="shared" si="95"/>
        <v>#DIV/0!</v>
      </c>
      <c r="H609" s="16">
        <f t="shared" si="96"/>
        <v>0.99999523979165639</v>
      </c>
      <c r="I609" s="14" t="e">
        <f t="shared" si="97"/>
        <v>#DIV/0!</v>
      </c>
      <c r="J609" s="14" t="str">
        <f t="shared" si="98"/>
        <v>0</v>
      </c>
    </row>
    <row r="610" spans="1:10" s="17" customFormat="1" hidden="1" x14ac:dyDescent="0.25">
      <c r="A610" s="11" t="str">
        <f t="shared" si="94"/>
        <v>a</v>
      </c>
      <c r="B610" s="18" t="s">
        <v>0</v>
      </c>
      <c r="C610" s="19" t="s">
        <v>4</v>
      </c>
      <c r="D610" s="20">
        <v>0</v>
      </c>
      <c r="E610" s="20">
        <v>651.23199999999997</v>
      </c>
      <c r="F610" s="20">
        <v>651.22889999999995</v>
      </c>
      <c r="H610" s="21"/>
    </row>
    <row r="611" spans="1:10" s="17" customFormat="1" hidden="1" x14ac:dyDescent="0.25">
      <c r="A611" s="11" t="str">
        <f t="shared" ref="A611:A674" si="99">IF(OR(D611&lt;&gt;0,E611&lt;&gt;0,F611&lt;&gt;0),"a","b")</f>
        <v>a</v>
      </c>
      <c r="B611" s="18" t="s">
        <v>0</v>
      </c>
      <c r="C611" s="22" t="s">
        <v>6</v>
      </c>
      <c r="D611" s="23">
        <v>0</v>
      </c>
      <c r="E611" s="23">
        <v>651.23199999999997</v>
      </c>
      <c r="F611" s="23">
        <v>651.22889999999995</v>
      </c>
      <c r="H611" s="24"/>
    </row>
    <row r="612" spans="1:10" s="17" customFormat="1" ht="36.75" hidden="1" thickBot="1" x14ac:dyDescent="0.3">
      <c r="A612" s="11" t="str">
        <f t="shared" si="99"/>
        <v>a</v>
      </c>
      <c r="B612" s="12" t="s">
        <v>320</v>
      </c>
      <c r="C612" s="13" t="s">
        <v>321</v>
      </c>
      <c r="D612" s="14">
        <v>0</v>
      </c>
      <c r="E612" s="14">
        <v>194.12299999999999</v>
      </c>
      <c r="F612" s="14">
        <v>194.12073000000001</v>
      </c>
      <c r="G612" s="15" t="e">
        <f t="shared" si="95"/>
        <v>#DIV/0!</v>
      </c>
      <c r="H612" s="16">
        <f t="shared" si="96"/>
        <v>0.99998830638306646</v>
      </c>
      <c r="I612" s="14" t="e">
        <f t="shared" si="97"/>
        <v>#DIV/0!</v>
      </c>
      <c r="J612" s="14" t="str">
        <f t="shared" si="98"/>
        <v>0</v>
      </c>
    </row>
    <row r="613" spans="1:10" s="17" customFormat="1" hidden="1" x14ac:dyDescent="0.25">
      <c r="A613" s="11" t="str">
        <f t="shared" si="99"/>
        <v>a</v>
      </c>
      <c r="B613" s="18" t="s">
        <v>0</v>
      </c>
      <c r="C613" s="19" t="s">
        <v>4</v>
      </c>
      <c r="D613" s="20">
        <v>0</v>
      </c>
      <c r="E613" s="20">
        <v>194.12299999999999</v>
      </c>
      <c r="F613" s="20">
        <v>194.12073000000001</v>
      </c>
      <c r="H613" s="21"/>
    </row>
    <row r="614" spans="1:10" s="17" customFormat="1" hidden="1" x14ac:dyDescent="0.25">
      <c r="A614" s="11" t="str">
        <f t="shared" si="99"/>
        <v>a</v>
      </c>
      <c r="B614" s="18" t="s">
        <v>0</v>
      </c>
      <c r="C614" s="22" t="s">
        <v>6</v>
      </c>
      <c r="D614" s="23">
        <v>0</v>
      </c>
      <c r="E614" s="23">
        <v>194.12299999999999</v>
      </c>
      <c r="F614" s="23">
        <v>194.12073000000001</v>
      </c>
      <c r="H614" s="24"/>
    </row>
    <row r="615" spans="1:10" s="17" customFormat="1" ht="36.75" hidden="1" thickBot="1" x14ac:dyDescent="0.3">
      <c r="A615" s="11" t="str">
        <f t="shared" si="99"/>
        <v>a</v>
      </c>
      <c r="B615" s="12" t="s">
        <v>322</v>
      </c>
      <c r="C615" s="13" t="s">
        <v>323</v>
      </c>
      <c r="D615" s="14">
        <v>0</v>
      </c>
      <c r="E615" s="14">
        <v>2422.4760000000001</v>
      </c>
      <c r="F615" s="14">
        <v>2422.4282400000002</v>
      </c>
      <c r="G615" s="15" t="e">
        <f t="shared" si="95"/>
        <v>#DIV/0!</v>
      </c>
      <c r="H615" s="16">
        <f t="shared" si="96"/>
        <v>0.99998028463439892</v>
      </c>
      <c r="I615" s="14" t="e">
        <f t="shared" si="97"/>
        <v>#DIV/0!</v>
      </c>
      <c r="J615" s="14" t="str">
        <f t="shared" si="98"/>
        <v>0</v>
      </c>
    </row>
    <row r="616" spans="1:10" s="17" customFormat="1" hidden="1" x14ac:dyDescent="0.25">
      <c r="A616" s="11" t="str">
        <f t="shared" si="99"/>
        <v>a</v>
      </c>
      <c r="B616" s="18" t="s">
        <v>0</v>
      </c>
      <c r="C616" s="19" t="s">
        <v>4</v>
      </c>
      <c r="D616" s="20">
        <v>0</v>
      </c>
      <c r="E616" s="20">
        <v>2422.4760000000001</v>
      </c>
      <c r="F616" s="20">
        <v>2422.4282400000002</v>
      </c>
      <c r="H616" s="21"/>
    </row>
    <row r="617" spans="1:10" s="17" customFormat="1" hidden="1" x14ac:dyDescent="0.25">
      <c r="A617" s="11" t="str">
        <f t="shared" si="99"/>
        <v>a</v>
      </c>
      <c r="B617" s="18" t="s">
        <v>0</v>
      </c>
      <c r="C617" s="22" t="s">
        <v>6</v>
      </c>
      <c r="D617" s="23">
        <v>0</v>
      </c>
      <c r="E617" s="23">
        <v>2422.4760000000001</v>
      </c>
      <c r="F617" s="23">
        <v>2422.4282400000002</v>
      </c>
      <c r="H617" s="24"/>
    </row>
    <row r="618" spans="1:10" s="17" customFormat="1" ht="36.75" hidden="1" thickBot="1" x14ac:dyDescent="0.3">
      <c r="A618" s="11" t="str">
        <f t="shared" si="99"/>
        <v>a</v>
      </c>
      <c r="B618" s="12" t="s">
        <v>324</v>
      </c>
      <c r="C618" s="13" t="s">
        <v>325</v>
      </c>
      <c r="D618" s="14">
        <v>0</v>
      </c>
      <c r="E618" s="14">
        <v>679.83100000000002</v>
      </c>
      <c r="F618" s="14">
        <v>679.82788000000005</v>
      </c>
      <c r="G618" s="15" t="e">
        <f t="shared" si="95"/>
        <v>#DIV/0!</v>
      </c>
      <c r="H618" s="16">
        <f t="shared" si="96"/>
        <v>0.99999541062411101</v>
      </c>
      <c r="I618" s="14" t="e">
        <f t="shared" si="97"/>
        <v>#DIV/0!</v>
      </c>
      <c r="J618" s="14" t="str">
        <f t="shared" si="98"/>
        <v>0</v>
      </c>
    </row>
    <row r="619" spans="1:10" s="17" customFormat="1" hidden="1" x14ac:dyDescent="0.25">
      <c r="A619" s="11" t="str">
        <f t="shared" si="99"/>
        <v>a</v>
      </c>
      <c r="B619" s="18" t="s">
        <v>0</v>
      </c>
      <c r="C619" s="19" t="s">
        <v>4</v>
      </c>
      <c r="D619" s="20">
        <v>0</v>
      </c>
      <c r="E619" s="20">
        <v>679.83100000000002</v>
      </c>
      <c r="F619" s="20">
        <v>679.82788000000005</v>
      </c>
      <c r="H619" s="21"/>
    </row>
    <row r="620" spans="1:10" s="17" customFormat="1" hidden="1" x14ac:dyDescent="0.25">
      <c r="A620" s="11" t="str">
        <f t="shared" si="99"/>
        <v>a</v>
      </c>
      <c r="B620" s="18" t="s">
        <v>0</v>
      </c>
      <c r="C620" s="22" t="s">
        <v>6</v>
      </c>
      <c r="D620" s="23">
        <v>0</v>
      </c>
      <c r="E620" s="23">
        <v>679.83100000000002</v>
      </c>
      <c r="F620" s="23">
        <v>679.82788000000005</v>
      </c>
      <c r="H620" s="24"/>
    </row>
    <row r="621" spans="1:10" s="17" customFormat="1" ht="36.75" hidden="1" thickBot="1" x14ac:dyDescent="0.3">
      <c r="A621" s="11" t="str">
        <f t="shared" si="99"/>
        <v>a</v>
      </c>
      <c r="B621" s="12" t="s">
        <v>326</v>
      </c>
      <c r="C621" s="13" t="s">
        <v>327</v>
      </c>
      <c r="D621" s="14">
        <v>0</v>
      </c>
      <c r="E621" s="14">
        <v>859.02099999999996</v>
      </c>
      <c r="F621" s="14">
        <v>859.02085999999997</v>
      </c>
      <c r="G621" s="15" t="e">
        <f t="shared" si="95"/>
        <v>#DIV/0!</v>
      </c>
      <c r="H621" s="16">
        <f t="shared" si="96"/>
        <v>0.99999983702377471</v>
      </c>
      <c r="I621" s="14" t="e">
        <f t="shared" si="97"/>
        <v>#DIV/0!</v>
      </c>
      <c r="J621" s="14" t="str">
        <f t="shared" si="98"/>
        <v>0</v>
      </c>
    </row>
    <row r="622" spans="1:10" s="17" customFormat="1" hidden="1" x14ac:dyDescent="0.25">
      <c r="A622" s="11" t="str">
        <f t="shared" si="99"/>
        <v>a</v>
      </c>
      <c r="B622" s="18" t="s">
        <v>0</v>
      </c>
      <c r="C622" s="19" t="s">
        <v>4</v>
      </c>
      <c r="D622" s="20">
        <v>0</v>
      </c>
      <c r="E622" s="20">
        <v>859.02099999999996</v>
      </c>
      <c r="F622" s="20">
        <v>859.02085999999997</v>
      </c>
      <c r="H622" s="21"/>
    </row>
    <row r="623" spans="1:10" s="17" customFormat="1" hidden="1" x14ac:dyDescent="0.25">
      <c r="A623" s="11" t="str">
        <f t="shared" si="99"/>
        <v>a</v>
      </c>
      <c r="B623" s="18" t="s">
        <v>0</v>
      </c>
      <c r="C623" s="22" t="s">
        <v>6</v>
      </c>
      <c r="D623" s="23">
        <v>0</v>
      </c>
      <c r="E623" s="23">
        <v>859.02099999999996</v>
      </c>
      <c r="F623" s="23">
        <v>859.02085999999997</v>
      </c>
      <c r="H623" s="24"/>
    </row>
    <row r="624" spans="1:10" s="17" customFormat="1" ht="36.75" hidden="1" thickBot="1" x14ac:dyDescent="0.3">
      <c r="A624" s="11" t="str">
        <f t="shared" si="99"/>
        <v>a</v>
      </c>
      <c r="B624" s="12" t="s">
        <v>328</v>
      </c>
      <c r="C624" s="13" t="s">
        <v>329</v>
      </c>
      <c r="D624" s="14">
        <v>0</v>
      </c>
      <c r="E624" s="14">
        <v>1058.53</v>
      </c>
      <c r="F624" s="14">
        <v>1058.5268900000001</v>
      </c>
      <c r="G624" s="15" t="e">
        <f t="shared" si="95"/>
        <v>#DIV/0!</v>
      </c>
      <c r="H624" s="16">
        <f t="shared" si="96"/>
        <v>0.99999706196328886</v>
      </c>
      <c r="I624" s="14" t="e">
        <f t="shared" si="97"/>
        <v>#DIV/0!</v>
      </c>
      <c r="J624" s="14" t="str">
        <f t="shared" si="98"/>
        <v>0</v>
      </c>
    </row>
    <row r="625" spans="1:10" s="17" customFormat="1" hidden="1" x14ac:dyDescent="0.25">
      <c r="A625" s="11" t="str">
        <f t="shared" si="99"/>
        <v>a</v>
      </c>
      <c r="B625" s="18" t="s">
        <v>0</v>
      </c>
      <c r="C625" s="19" t="s">
        <v>4</v>
      </c>
      <c r="D625" s="20">
        <v>0</v>
      </c>
      <c r="E625" s="20">
        <v>1058.53</v>
      </c>
      <c r="F625" s="20">
        <v>1058.5268900000001</v>
      </c>
      <c r="H625" s="21"/>
    </row>
    <row r="626" spans="1:10" s="17" customFormat="1" hidden="1" x14ac:dyDescent="0.25">
      <c r="A626" s="11" t="str">
        <f t="shared" si="99"/>
        <v>a</v>
      </c>
      <c r="B626" s="18" t="s">
        <v>0</v>
      </c>
      <c r="C626" s="22" t="s">
        <v>6</v>
      </c>
      <c r="D626" s="23">
        <v>0</v>
      </c>
      <c r="E626" s="23">
        <v>1058.53</v>
      </c>
      <c r="F626" s="23">
        <v>1058.5268900000001</v>
      </c>
      <c r="H626" s="24"/>
    </row>
    <row r="627" spans="1:10" s="17" customFormat="1" ht="36.75" hidden="1" thickBot="1" x14ac:dyDescent="0.3">
      <c r="A627" s="11" t="str">
        <f t="shared" si="99"/>
        <v>a</v>
      </c>
      <c r="B627" s="12" t="s">
        <v>330</v>
      </c>
      <c r="C627" s="13" t="s">
        <v>331</v>
      </c>
      <c r="D627" s="14">
        <v>0</v>
      </c>
      <c r="E627" s="14">
        <v>1355.0719999999999</v>
      </c>
      <c r="F627" s="14">
        <v>1355.07113</v>
      </c>
      <c r="G627" s="15" t="e">
        <f t="shared" si="95"/>
        <v>#DIV/0!</v>
      </c>
      <c r="H627" s="16">
        <f t="shared" si="96"/>
        <v>0.99999935796769479</v>
      </c>
      <c r="I627" s="14" t="e">
        <f t="shared" si="97"/>
        <v>#DIV/0!</v>
      </c>
      <c r="J627" s="14" t="str">
        <f t="shared" si="98"/>
        <v>0</v>
      </c>
    </row>
    <row r="628" spans="1:10" s="17" customFormat="1" hidden="1" x14ac:dyDescent="0.25">
      <c r="A628" s="11" t="str">
        <f t="shared" si="99"/>
        <v>a</v>
      </c>
      <c r="B628" s="18" t="s">
        <v>0</v>
      </c>
      <c r="C628" s="19" t="s">
        <v>4</v>
      </c>
      <c r="D628" s="20">
        <v>0</v>
      </c>
      <c r="E628" s="20">
        <v>1355.0719999999999</v>
      </c>
      <c r="F628" s="20">
        <v>1355.07113</v>
      </c>
      <c r="H628" s="21"/>
    </row>
    <row r="629" spans="1:10" s="17" customFormat="1" hidden="1" x14ac:dyDescent="0.25">
      <c r="A629" s="11" t="str">
        <f t="shared" si="99"/>
        <v>a</v>
      </c>
      <c r="B629" s="18" t="s">
        <v>0</v>
      </c>
      <c r="C629" s="22" t="s">
        <v>6</v>
      </c>
      <c r="D629" s="23">
        <v>0</v>
      </c>
      <c r="E629" s="23">
        <v>1355.0719999999999</v>
      </c>
      <c r="F629" s="23">
        <v>1355.07113</v>
      </c>
      <c r="H629" s="24"/>
    </row>
    <row r="630" spans="1:10" s="17" customFormat="1" ht="36.75" hidden="1" thickBot="1" x14ac:dyDescent="0.3">
      <c r="A630" s="11" t="str">
        <f t="shared" si="99"/>
        <v>a</v>
      </c>
      <c r="B630" s="12" t="s">
        <v>332</v>
      </c>
      <c r="C630" s="13" t="s">
        <v>333</v>
      </c>
      <c r="D630" s="14">
        <v>0</v>
      </c>
      <c r="E630" s="14">
        <v>951.63199999999995</v>
      </c>
      <c r="F630" s="14">
        <v>951.62994000000003</v>
      </c>
      <c r="G630" s="15" t="e">
        <f t="shared" si="95"/>
        <v>#DIV/0!</v>
      </c>
      <c r="H630" s="16">
        <f t="shared" si="96"/>
        <v>0.99999783529767816</v>
      </c>
      <c r="I630" s="14" t="e">
        <f t="shared" si="97"/>
        <v>#DIV/0!</v>
      </c>
      <c r="J630" s="14" t="str">
        <f t="shared" si="98"/>
        <v>0</v>
      </c>
    </row>
    <row r="631" spans="1:10" s="17" customFormat="1" hidden="1" x14ac:dyDescent="0.25">
      <c r="A631" s="11" t="str">
        <f t="shared" si="99"/>
        <v>a</v>
      </c>
      <c r="B631" s="18" t="s">
        <v>0</v>
      </c>
      <c r="C631" s="19" t="s">
        <v>4</v>
      </c>
      <c r="D631" s="20">
        <v>0</v>
      </c>
      <c r="E631" s="20">
        <v>951.63199999999995</v>
      </c>
      <c r="F631" s="20">
        <v>951.62994000000003</v>
      </c>
      <c r="H631" s="21"/>
    </row>
    <row r="632" spans="1:10" s="17" customFormat="1" hidden="1" x14ac:dyDescent="0.25">
      <c r="A632" s="11" t="str">
        <f t="shared" si="99"/>
        <v>a</v>
      </c>
      <c r="B632" s="18" t="s">
        <v>0</v>
      </c>
      <c r="C632" s="22" t="s">
        <v>6</v>
      </c>
      <c r="D632" s="23">
        <v>0</v>
      </c>
      <c r="E632" s="23">
        <v>951.63199999999995</v>
      </c>
      <c r="F632" s="23">
        <v>951.62994000000003</v>
      </c>
      <c r="H632" s="24"/>
    </row>
    <row r="633" spans="1:10" s="17" customFormat="1" ht="36.75" hidden="1" thickBot="1" x14ac:dyDescent="0.3">
      <c r="A633" s="11" t="str">
        <f t="shared" si="99"/>
        <v>a</v>
      </c>
      <c r="B633" s="12" t="s">
        <v>334</v>
      </c>
      <c r="C633" s="13" t="s">
        <v>335</v>
      </c>
      <c r="D633" s="14">
        <v>0</v>
      </c>
      <c r="E633" s="14">
        <v>1994.355</v>
      </c>
      <c r="F633" s="14">
        <v>1994.3514299999999</v>
      </c>
      <c r="G633" s="15" t="e">
        <f t="shared" si="95"/>
        <v>#DIV/0!</v>
      </c>
      <c r="H633" s="16">
        <f t="shared" si="96"/>
        <v>0.99999820994757704</v>
      </c>
      <c r="I633" s="14" t="e">
        <f t="shared" si="97"/>
        <v>#DIV/0!</v>
      </c>
      <c r="J633" s="14" t="str">
        <f t="shared" si="98"/>
        <v>0</v>
      </c>
    </row>
    <row r="634" spans="1:10" s="17" customFormat="1" hidden="1" x14ac:dyDescent="0.25">
      <c r="A634" s="11" t="str">
        <f t="shared" si="99"/>
        <v>a</v>
      </c>
      <c r="B634" s="18" t="s">
        <v>0</v>
      </c>
      <c r="C634" s="19" t="s">
        <v>4</v>
      </c>
      <c r="D634" s="20">
        <v>0</v>
      </c>
      <c r="E634" s="20">
        <v>1994.355</v>
      </c>
      <c r="F634" s="20">
        <v>1994.3514299999999</v>
      </c>
      <c r="H634" s="21"/>
    </row>
    <row r="635" spans="1:10" s="17" customFormat="1" hidden="1" x14ac:dyDescent="0.25">
      <c r="A635" s="11" t="str">
        <f t="shared" si="99"/>
        <v>a</v>
      </c>
      <c r="B635" s="18" t="s">
        <v>0</v>
      </c>
      <c r="C635" s="22" t="s">
        <v>6</v>
      </c>
      <c r="D635" s="23">
        <v>0</v>
      </c>
      <c r="E635" s="23">
        <v>1994.355</v>
      </c>
      <c r="F635" s="23">
        <v>1994.3514299999999</v>
      </c>
      <c r="H635" s="24"/>
    </row>
    <row r="636" spans="1:10" s="17" customFormat="1" ht="36.75" hidden="1" thickBot="1" x14ac:dyDescent="0.3">
      <c r="A636" s="11" t="str">
        <f t="shared" si="99"/>
        <v>a</v>
      </c>
      <c r="B636" s="12" t="s">
        <v>336</v>
      </c>
      <c r="C636" s="13" t="s">
        <v>337</v>
      </c>
      <c r="D636" s="14">
        <v>0</v>
      </c>
      <c r="E636" s="14">
        <v>692.30499999999995</v>
      </c>
      <c r="F636" s="14">
        <v>692.30332999999996</v>
      </c>
      <c r="G636" s="15" t="e">
        <f t="shared" ref="G636:G681" si="100">E636/D636</f>
        <v>#DIV/0!</v>
      </c>
      <c r="H636" s="16">
        <f t="shared" ref="H636:H681" si="101">F636/E636</f>
        <v>0.99999758776839687</v>
      </c>
      <c r="I636" s="14" t="e">
        <f t="shared" ref="I636:I681" si="102">IF(OR(G636-100%&gt;=30%,100%-G636&gt;=30%),"1","0")</f>
        <v>#DIV/0!</v>
      </c>
      <c r="J636" s="14" t="str">
        <f t="shared" ref="J636:J681" si="103">IF(OR(H636-100%&gt;=15%,100%-H636&gt;=15%),"1","0")</f>
        <v>0</v>
      </c>
    </row>
    <row r="637" spans="1:10" s="17" customFormat="1" hidden="1" x14ac:dyDescent="0.25">
      <c r="A637" s="11" t="str">
        <f t="shared" si="99"/>
        <v>a</v>
      </c>
      <c r="B637" s="18" t="s">
        <v>0</v>
      </c>
      <c r="C637" s="19" t="s">
        <v>4</v>
      </c>
      <c r="D637" s="20">
        <v>0</v>
      </c>
      <c r="E637" s="20">
        <v>692.30499999999995</v>
      </c>
      <c r="F637" s="20">
        <v>692.30332999999996</v>
      </c>
      <c r="H637" s="21"/>
    </row>
    <row r="638" spans="1:10" s="17" customFormat="1" hidden="1" x14ac:dyDescent="0.25">
      <c r="A638" s="11" t="str">
        <f t="shared" si="99"/>
        <v>a</v>
      </c>
      <c r="B638" s="18" t="s">
        <v>0</v>
      </c>
      <c r="C638" s="22" t="s">
        <v>6</v>
      </c>
      <c r="D638" s="23">
        <v>0</v>
      </c>
      <c r="E638" s="23">
        <v>692.30499999999995</v>
      </c>
      <c r="F638" s="23">
        <v>692.30332999999996</v>
      </c>
      <c r="H638" s="24"/>
    </row>
    <row r="639" spans="1:10" s="17" customFormat="1" ht="36.75" hidden="1" thickBot="1" x14ac:dyDescent="0.3">
      <c r="A639" s="11" t="str">
        <f t="shared" si="99"/>
        <v>a</v>
      </c>
      <c r="B639" s="12" t="s">
        <v>338</v>
      </c>
      <c r="C639" s="13" t="s">
        <v>339</v>
      </c>
      <c r="D639" s="14">
        <v>0</v>
      </c>
      <c r="E639" s="14">
        <v>704.28800000000001</v>
      </c>
      <c r="F639" s="14">
        <v>704.28520000000003</v>
      </c>
      <c r="G639" s="15" t="e">
        <f t="shared" si="100"/>
        <v>#DIV/0!</v>
      </c>
      <c r="H639" s="16">
        <f t="shared" si="101"/>
        <v>0.99999602435367352</v>
      </c>
      <c r="I639" s="14" t="e">
        <f t="shared" si="102"/>
        <v>#DIV/0!</v>
      </c>
      <c r="J639" s="14" t="str">
        <f t="shared" si="103"/>
        <v>0</v>
      </c>
    </row>
    <row r="640" spans="1:10" s="17" customFormat="1" hidden="1" x14ac:dyDescent="0.25">
      <c r="A640" s="11" t="str">
        <f t="shared" si="99"/>
        <v>a</v>
      </c>
      <c r="B640" s="18" t="s">
        <v>0</v>
      </c>
      <c r="C640" s="19" t="s">
        <v>4</v>
      </c>
      <c r="D640" s="20">
        <v>0</v>
      </c>
      <c r="E640" s="20">
        <v>704.28800000000001</v>
      </c>
      <c r="F640" s="20">
        <v>704.28520000000003</v>
      </c>
      <c r="H640" s="21"/>
    </row>
    <row r="641" spans="1:10" s="17" customFormat="1" hidden="1" x14ac:dyDescent="0.25">
      <c r="A641" s="11" t="str">
        <f t="shared" si="99"/>
        <v>a</v>
      </c>
      <c r="B641" s="18" t="s">
        <v>0</v>
      </c>
      <c r="C641" s="22" t="s">
        <v>6</v>
      </c>
      <c r="D641" s="23">
        <v>0</v>
      </c>
      <c r="E641" s="23">
        <v>704.28800000000001</v>
      </c>
      <c r="F641" s="23">
        <v>704.28520000000003</v>
      </c>
      <c r="H641" s="24"/>
    </row>
    <row r="642" spans="1:10" s="17" customFormat="1" ht="36.75" hidden="1" thickBot="1" x14ac:dyDescent="0.3">
      <c r="A642" s="11" t="str">
        <f t="shared" si="99"/>
        <v>a</v>
      </c>
      <c r="B642" s="12" t="s">
        <v>340</v>
      </c>
      <c r="C642" s="13" t="s">
        <v>341</v>
      </c>
      <c r="D642" s="14">
        <v>0</v>
      </c>
      <c r="E642" s="14">
        <v>999.40499999999997</v>
      </c>
      <c r="F642" s="14">
        <v>999.40268000000003</v>
      </c>
      <c r="G642" s="15" t="e">
        <f t="shared" si="100"/>
        <v>#DIV/0!</v>
      </c>
      <c r="H642" s="16">
        <f t="shared" si="101"/>
        <v>0.9999976786187782</v>
      </c>
      <c r="I642" s="14" t="e">
        <f t="shared" si="102"/>
        <v>#DIV/0!</v>
      </c>
      <c r="J642" s="14" t="str">
        <f t="shared" si="103"/>
        <v>0</v>
      </c>
    </row>
    <row r="643" spans="1:10" s="17" customFormat="1" hidden="1" x14ac:dyDescent="0.25">
      <c r="A643" s="11" t="str">
        <f t="shared" si="99"/>
        <v>a</v>
      </c>
      <c r="B643" s="18" t="s">
        <v>0</v>
      </c>
      <c r="C643" s="19" t="s">
        <v>4</v>
      </c>
      <c r="D643" s="20">
        <v>0</v>
      </c>
      <c r="E643" s="20">
        <v>999.40499999999997</v>
      </c>
      <c r="F643" s="20">
        <v>999.40268000000003</v>
      </c>
      <c r="H643" s="21"/>
    </row>
    <row r="644" spans="1:10" s="17" customFormat="1" hidden="1" x14ac:dyDescent="0.25">
      <c r="A644" s="11" t="str">
        <f t="shared" si="99"/>
        <v>a</v>
      </c>
      <c r="B644" s="18" t="s">
        <v>0</v>
      </c>
      <c r="C644" s="22" t="s">
        <v>6</v>
      </c>
      <c r="D644" s="23">
        <v>0</v>
      </c>
      <c r="E644" s="23">
        <v>999.40499999999997</v>
      </c>
      <c r="F644" s="23">
        <v>999.40268000000003</v>
      </c>
      <c r="H644" s="24"/>
    </row>
    <row r="645" spans="1:10" s="17" customFormat="1" ht="36.75" hidden="1" thickBot="1" x14ac:dyDescent="0.3">
      <c r="A645" s="11" t="str">
        <f t="shared" si="99"/>
        <v>a</v>
      </c>
      <c r="B645" s="12" t="s">
        <v>342</v>
      </c>
      <c r="C645" s="13" t="s">
        <v>343</v>
      </c>
      <c r="D645" s="14">
        <v>0</v>
      </c>
      <c r="E645" s="14">
        <v>664.72799999999995</v>
      </c>
      <c r="F645" s="14">
        <v>664.72733000000005</v>
      </c>
      <c r="G645" s="15" t="e">
        <f t="shared" si="100"/>
        <v>#DIV/0!</v>
      </c>
      <c r="H645" s="16">
        <f t="shared" si="101"/>
        <v>0.99999899206893661</v>
      </c>
      <c r="I645" s="14" t="e">
        <f t="shared" si="102"/>
        <v>#DIV/0!</v>
      </c>
      <c r="J645" s="14" t="str">
        <f t="shared" si="103"/>
        <v>0</v>
      </c>
    </row>
    <row r="646" spans="1:10" s="17" customFormat="1" hidden="1" x14ac:dyDescent="0.25">
      <c r="A646" s="11" t="str">
        <f t="shared" si="99"/>
        <v>a</v>
      </c>
      <c r="B646" s="18" t="s">
        <v>0</v>
      </c>
      <c r="C646" s="19" t="s">
        <v>4</v>
      </c>
      <c r="D646" s="20">
        <v>0</v>
      </c>
      <c r="E646" s="20">
        <v>664.72799999999995</v>
      </c>
      <c r="F646" s="20">
        <v>664.72733000000005</v>
      </c>
      <c r="H646" s="21"/>
    </row>
    <row r="647" spans="1:10" s="17" customFormat="1" hidden="1" x14ac:dyDescent="0.25">
      <c r="A647" s="11" t="str">
        <f t="shared" si="99"/>
        <v>a</v>
      </c>
      <c r="B647" s="18" t="s">
        <v>0</v>
      </c>
      <c r="C647" s="22" t="s">
        <v>6</v>
      </c>
      <c r="D647" s="23">
        <v>0</v>
      </c>
      <c r="E647" s="23">
        <v>664.72799999999995</v>
      </c>
      <c r="F647" s="23">
        <v>664.72733000000005</v>
      </c>
      <c r="H647" s="24"/>
    </row>
    <row r="648" spans="1:10" s="17" customFormat="1" ht="45.75" hidden="1" thickBot="1" x14ac:dyDescent="0.3">
      <c r="A648" s="11" t="str">
        <f t="shared" si="99"/>
        <v>a</v>
      </c>
      <c r="B648" s="12" t="s">
        <v>344</v>
      </c>
      <c r="C648" s="13" t="s">
        <v>345</v>
      </c>
      <c r="D648" s="14">
        <v>0</v>
      </c>
      <c r="E648" s="14">
        <v>1746.5519999999999</v>
      </c>
      <c r="F648" s="14">
        <v>1746.5512100000001</v>
      </c>
      <c r="G648" s="15" t="e">
        <f t="shared" si="100"/>
        <v>#DIV/0!</v>
      </c>
      <c r="H648" s="16">
        <f t="shared" si="101"/>
        <v>0.99999954768022947</v>
      </c>
      <c r="I648" s="14" t="e">
        <f t="shared" si="102"/>
        <v>#DIV/0!</v>
      </c>
      <c r="J648" s="14" t="str">
        <f t="shared" si="103"/>
        <v>0</v>
      </c>
    </row>
    <row r="649" spans="1:10" s="17" customFormat="1" hidden="1" x14ac:dyDescent="0.25">
      <c r="A649" s="11" t="str">
        <f t="shared" si="99"/>
        <v>a</v>
      </c>
      <c r="B649" s="18" t="s">
        <v>0</v>
      </c>
      <c r="C649" s="19" t="s">
        <v>4</v>
      </c>
      <c r="D649" s="20">
        <v>0</v>
      </c>
      <c r="E649" s="20">
        <v>1746.5519999999999</v>
      </c>
      <c r="F649" s="20">
        <v>1746.5512100000001</v>
      </c>
      <c r="H649" s="21"/>
    </row>
    <row r="650" spans="1:10" s="17" customFormat="1" hidden="1" x14ac:dyDescent="0.25">
      <c r="A650" s="11" t="str">
        <f t="shared" si="99"/>
        <v>a</v>
      </c>
      <c r="B650" s="18" t="s">
        <v>0</v>
      </c>
      <c r="C650" s="22" t="s">
        <v>6</v>
      </c>
      <c r="D650" s="23">
        <v>0</v>
      </c>
      <c r="E650" s="23">
        <v>1746.5519999999999</v>
      </c>
      <c r="F650" s="23">
        <v>1746.5512100000001</v>
      </c>
      <c r="H650" s="24"/>
    </row>
    <row r="651" spans="1:10" s="17" customFormat="1" ht="36.75" hidden="1" thickBot="1" x14ac:dyDescent="0.3">
      <c r="A651" s="11" t="str">
        <f t="shared" si="99"/>
        <v>a</v>
      </c>
      <c r="B651" s="12" t="s">
        <v>346</v>
      </c>
      <c r="C651" s="13" t="s">
        <v>347</v>
      </c>
      <c r="D651" s="14">
        <v>0</v>
      </c>
      <c r="E651" s="14">
        <v>675.63300000000004</v>
      </c>
      <c r="F651" s="14">
        <v>675.63076000000001</v>
      </c>
      <c r="G651" s="15" t="e">
        <f t="shared" si="100"/>
        <v>#DIV/0!</v>
      </c>
      <c r="H651" s="16">
        <f t="shared" si="101"/>
        <v>0.99999668459059865</v>
      </c>
      <c r="I651" s="14" t="e">
        <f t="shared" si="102"/>
        <v>#DIV/0!</v>
      </c>
      <c r="J651" s="14" t="str">
        <f t="shared" si="103"/>
        <v>0</v>
      </c>
    </row>
    <row r="652" spans="1:10" s="17" customFormat="1" hidden="1" x14ac:dyDescent="0.25">
      <c r="A652" s="11" t="str">
        <f t="shared" si="99"/>
        <v>a</v>
      </c>
      <c r="B652" s="18" t="s">
        <v>0</v>
      </c>
      <c r="C652" s="19" t="s">
        <v>4</v>
      </c>
      <c r="D652" s="20">
        <v>0</v>
      </c>
      <c r="E652" s="20">
        <v>675.63300000000004</v>
      </c>
      <c r="F652" s="20">
        <v>675.63076000000001</v>
      </c>
      <c r="H652" s="21"/>
    </row>
    <row r="653" spans="1:10" s="17" customFormat="1" hidden="1" x14ac:dyDescent="0.25">
      <c r="A653" s="11" t="str">
        <f t="shared" si="99"/>
        <v>a</v>
      </c>
      <c r="B653" s="18" t="s">
        <v>0</v>
      </c>
      <c r="C653" s="22" t="s">
        <v>6</v>
      </c>
      <c r="D653" s="23">
        <v>0</v>
      </c>
      <c r="E653" s="23">
        <v>675.63300000000004</v>
      </c>
      <c r="F653" s="23">
        <v>675.63076000000001</v>
      </c>
      <c r="H653" s="24"/>
    </row>
    <row r="654" spans="1:10" s="17" customFormat="1" ht="36.75" hidden="1" thickBot="1" x14ac:dyDescent="0.3">
      <c r="A654" s="11" t="str">
        <f t="shared" si="99"/>
        <v>a</v>
      </c>
      <c r="B654" s="12" t="s">
        <v>348</v>
      </c>
      <c r="C654" s="13" t="s">
        <v>349</v>
      </c>
      <c r="D654" s="14">
        <v>0</v>
      </c>
      <c r="E654" s="14">
        <v>824.87</v>
      </c>
      <c r="F654" s="14">
        <v>824.86712</v>
      </c>
      <c r="G654" s="15" t="e">
        <f t="shared" si="100"/>
        <v>#DIV/0!</v>
      </c>
      <c r="H654" s="16">
        <f t="shared" si="101"/>
        <v>0.99999650854073974</v>
      </c>
      <c r="I654" s="14" t="e">
        <f t="shared" si="102"/>
        <v>#DIV/0!</v>
      </c>
      <c r="J654" s="14" t="str">
        <f t="shared" si="103"/>
        <v>0</v>
      </c>
    </row>
    <row r="655" spans="1:10" s="17" customFormat="1" hidden="1" x14ac:dyDescent="0.25">
      <c r="A655" s="11" t="str">
        <f t="shared" si="99"/>
        <v>a</v>
      </c>
      <c r="B655" s="18" t="s">
        <v>0</v>
      </c>
      <c r="C655" s="19" t="s">
        <v>4</v>
      </c>
      <c r="D655" s="20">
        <v>0</v>
      </c>
      <c r="E655" s="20">
        <v>824.87</v>
      </c>
      <c r="F655" s="20">
        <v>824.86712</v>
      </c>
      <c r="H655" s="21"/>
    </row>
    <row r="656" spans="1:10" s="17" customFormat="1" hidden="1" x14ac:dyDescent="0.25">
      <c r="A656" s="11" t="str">
        <f t="shared" si="99"/>
        <v>a</v>
      </c>
      <c r="B656" s="18" t="s">
        <v>0</v>
      </c>
      <c r="C656" s="22" t="s">
        <v>6</v>
      </c>
      <c r="D656" s="23">
        <v>0</v>
      </c>
      <c r="E656" s="23">
        <v>824.87</v>
      </c>
      <c r="F656" s="23">
        <v>824.86712</v>
      </c>
      <c r="H656" s="24"/>
    </row>
    <row r="657" spans="1:10" s="17" customFormat="1" ht="36.75" hidden="1" thickBot="1" x14ac:dyDescent="0.3">
      <c r="A657" s="11" t="str">
        <f t="shared" si="99"/>
        <v>a</v>
      </c>
      <c r="B657" s="12" t="s">
        <v>350</v>
      </c>
      <c r="C657" s="13" t="s">
        <v>351</v>
      </c>
      <c r="D657" s="14">
        <v>0</v>
      </c>
      <c r="E657" s="14">
        <v>821.09100000000001</v>
      </c>
      <c r="F657" s="14">
        <v>821.09058000000005</v>
      </c>
      <c r="G657" s="15" t="e">
        <f t="shared" si="100"/>
        <v>#DIV/0!</v>
      </c>
      <c r="H657" s="16">
        <f t="shared" si="101"/>
        <v>0.99999948848544196</v>
      </c>
      <c r="I657" s="14" t="e">
        <f t="shared" si="102"/>
        <v>#DIV/0!</v>
      </c>
      <c r="J657" s="14" t="str">
        <f t="shared" si="103"/>
        <v>0</v>
      </c>
    </row>
    <row r="658" spans="1:10" s="17" customFormat="1" hidden="1" x14ac:dyDescent="0.25">
      <c r="A658" s="11" t="str">
        <f t="shared" si="99"/>
        <v>a</v>
      </c>
      <c r="B658" s="18" t="s">
        <v>0</v>
      </c>
      <c r="C658" s="19" t="s">
        <v>4</v>
      </c>
      <c r="D658" s="20">
        <v>0</v>
      </c>
      <c r="E658" s="20">
        <v>821.09100000000001</v>
      </c>
      <c r="F658" s="20">
        <v>821.09058000000005</v>
      </c>
      <c r="H658" s="21"/>
    </row>
    <row r="659" spans="1:10" s="17" customFormat="1" hidden="1" x14ac:dyDescent="0.25">
      <c r="A659" s="11" t="str">
        <f t="shared" si="99"/>
        <v>a</v>
      </c>
      <c r="B659" s="18" t="s">
        <v>0</v>
      </c>
      <c r="C659" s="22" t="s">
        <v>6</v>
      </c>
      <c r="D659" s="23">
        <v>0</v>
      </c>
      <c r="E659" s="23">
        <v>821.09100000000001</v>
      </c>
      <c r="F659" s="23">
        <v>821.09058000000005</v>
      </c>
      <c r="H659" s="24"/>
    </row>
    <row r="660" spans="1:10" s="17" customFormat="1" ht="36.75" hidden="1" thickBot="1" x14ac:dyDescent="0.3">
      <c r="A660" s="11" t="str">
        <f t="shared" si="99"/>
        <v>a</v>
      </c>
      <c r="B660" s="12" t="s">
        <v>352</v>
      </c>
      <c r="C660" s="13" t="s">
        <v>353</v>
      </c>
      <c r="D660" s="14">
        <v>0</v>
      </c>
      <c r="E660" s="14">
        <v>1191.8779999999999</v>
      </c>
      <c r="F660" s="14">
        <v>1191.8755000000001</v>
      </c>
      <c r="G660" s="15" t="e">
        <f t="shared" si="100"/>
        <v>#DIV/0!</v>
      </c>
      <c r="H660" s="16">
        <f t="shared" si="101"/>
        <v>0.99999790246988385</v>
      </c>
      <c r="I660" s="14" t="e">
        <f t="shared" si="102"/>
        <v>#DIV/0!</v>
      </c>
      <c r="J660" s="14" t="str">
        <f t="shared" si="103"/>
        <v>0</v>
      </c>
    </row>
    <row r="661" spans="1:10" s="17" customFormat="1" hidden="1" x14ac:dyDescent="0.25">
      <c r="A661" s="11" t="str">
        <f t="shared" si="99"/>
        <v>a</v>
      </c>
      <c r="B661" s="18" t="s">
        <v>0</v>
      </c>
      <c r="C661" s="19" t="s">
        <v>4</v>
      </c>
      <c r="D661" s="20">
        <v>0</v>
      </c>
      <c r="E661" s="20">
        <v>1191.8779999999999</v>
      </c>
      <c r="F661" s="20">
        <v>1191.8755000000001</v>
      </c>
      <c r="H661" s="21"/>
    </row>
    <row r="662" spans="1:10" s="17" customFormat="1" hidden="1" x14ac:dyDescent="0.25">
      <c r="A662" s="11" t="str">
        <f t="shared" si="99"/>
        <v>a</v>
      </c>
      <c r="B662" s="18" t="s">
        <v>0</v>
      </c>
      <c r="C662" s="22" t="s">
        <v>6</v>
      </c>
      <c r="D662" s="23">
        <v>0</v>
      </c>
      <c r="E662" s="23">
        <v>1191.8779999999999</v>
      </c>
      <c r="F662" s="23">
        <v>1191.8755000000001</v>
      </c>
      <c r="H662" s="24"/>
    </row>
    <row r="663" spans="1:10" s="17" customFormat="1" ht="36.75" hidden="1" thickBot="1" x14ac:dyDescent="0.3">
      <c r="A663" s="11" t="str">
        <f t="shared" si="99"/>
        <v>a</v>
      </c>
      <c r="B663" s="12" t="s">
        <v>354</v>
      </c>
      <c r="C663" s="13" t="s">
        <v>355</v>
      </c>
      <c r="D663" s="14">
        <v>0</v>
      </c>
      <c r="E663" s="14">
        <v>853.91200000000003</v>
      </c>
      <c r="F663" s="14">
        <v>853.90970000000004</v>
      </c>
      <c r="G663" s="15" t="e">
        <f t="shared" si="100"/>
        <v>#DIV/0!</v>
      </c>
      <c r="H663" s="16">
        <f t="shared" si="101"/>
        <v>0.99999730651402019</v>
      </c>
      <c r="I663" s="14" t="e">
        <f t="shared" si="102"/>
        <v>#DIV/0!</v>
      </c>
      <c r="J663" s="14" t="str">
        <f t="shared" si="103"/>
        <v>0</v>
      </c>
    </row>
    <row r="664" spans="1:10" s="17" customFormat="1" hidden="1" x14ac:dyDescent="0.25">
      <c r="A664" s="11" t="str">
        <f t="shared" si="99"/>
        <v>a</v>
      </c>
      <c r="B664" s="18" t="s">
        <v>0</v>
      </c>
      <c r="C664" s="19" t="s">
        <v>4</v>
      </c>
      <c r="D664" s="20">
        <v>0</v>
      </c>
      <c r="E664" s="20">
        <v>853.91200000000003</v>
      </c>
      <c r="F664" s="20">
        <v>853.90970000000004</v>
      </c>
      <c r="H664" s="21"/>
    </row>
    <row r="665" spans="1:10" s="17" customFormat="1" hidden="1" x14ac:dyDescent="0.25">
      <c r="A665" s="11" t="str">
        <f t="shared" si="99"/>
        <v>a</v>
      </c>
      <c r="B665" s="18" t="s">
        <v>0</v>
      </c>
      <c r="C665" s="22" t="s">
        <v>6</v>
      </c>
      <c r="D665" s="23">
        <v>0</v>
      </c>
      <c r="E665" s="23">
        <v>853.91200000000003</v>
      </c>
      <c r="F665" s="23">
        <v>853.90970000000004</v>
      </c>
      <c r="H665" s="24"/>
    </row>
    <row r="666" spans="1:10" s="17" customFormat="1" ht="36.75" hidden="1" thickBot="1" x14ac:dyDescent="0.3">
      <c r="A666" s="11" t="str">
        <f t="shared" si="99"/>
        <v>a</v>
      </c>
      <c r="B666" s="12" t="s">
        <v>356</v>
      </c>
      <c r="C666" s="13" t="s">
        <v>357</v>
      </c>
      <c r="D666" s="14">
        <v>0</v>
      </c>
      <c r="E666" s="14">
        <v>577.08299999999997</v>
      </c>
      <c r="F666" s="14">
        <v>577.07961</v>
      </c>
      <c r="G666" s="15" t="e">
        <f t="shared" si="100"/>
        <v>#DIV/0!</v>
      </c>
      <c r="H666" s="16">
        <f t="shared" si="101"/>
        <v>0.99999412562837586</v>
      </c>
      <c r="I666" s="14" t="e">
        <f t="shared" si="102"/>
        <v>#DIV/0!</v>
      </c>
      <c r="J666" s="14" t="str">
        <f t="shared" si="103"/>
        <v>0</v>
      </c>
    </row>
    <row r="667" spans="1:10" s="17" customFormat="1" hidden="1" x14ac:dyDescent="0.25">
      <c r="A667" s="11" t="str">
        <f t="shared" si="99"/>
        <v>a</v>
      </c>
      <c r="B667" s="18" t="s">
        <v>0</v>
      </c>
      <c r="C667" s="19" t="s">
        <v>4</v>
      </c>
      <c r="D667" s="20">
        <v>0</v>
      </c>
      <c r="E667" s="20">
        <v>577.08299999999997</v>
      </c>
      <c r="F667" s="20">
        <v>577.07961</v>
      </c>
      <c r="H667" s="21"/>
    </row>
    <row r="668" spans="1:10" s="17" customFormat="1" hidden="1" x14ac:dyDescent="0.25">
      <c r="A668" s="11" t="str">
        <f t="shared" si="99"/>
        <v>a</v>
      </c>
      <c r="B668" s="18" t="s">
        <v>0</v>
      </c>
      <c r="C668" s="22" t="s">
        <v>6</v>
      </c>
      <c r="D668" s="23">
        <v>0</v>
      </c>
      <c r="E668" s="23">
        <v>577.08299999999997</v>
      </c>
      <c r="F668" s="23">
        <v>577.07961</v>
      </c>
      <c r="H668" s="24"/>
    </row>
    <row r="669" spans="1:10" s="17" customFormat="1" ht="36.75" hidden="1" thickBot="1" x14ac:dyDescent="0.3">
      <c r="A669" s="11" t="str">
        <f t="shared" si="99"/>
        <v>a</v>
      </c>
      <c r="B669" s="12" t="s">
        <v>358</v>
      </c>
      <c r="C669" s="13" t="s">
        <v>359</v>
      </c>
      <c r="D669" s="14">
        <v>0</v>
      </c>
      <c r="E669" s="14">
        <v>514.21799999999996</v>
      </c>
      <c r="F669" s="14">
        <v>514.19392000000005</v>
      </c>
      <c r="G669" s="15" t="e">
        <f t="shared" si="100"/>
        <v>#DIV/0!</v>
      </c>
      <c r="H669" s="16">
        <f t="shared" si="101"/>
        <v>0.99995317161204023</v>
      </c>
      <c r="I669" s="14" t="e">
        <f t="shared" si="102"/>
        <v>#DIV/0!</v>
      </c>
      <c r="J669" s="14" t="str">
        <f t="shared" si="103"/>
        <v>0</v>
      </c>
    </row>
    <row r="670" spans="1:10" s="17" customFormat="1" hidden="1" x14ac:dyDescent="0.25">
      <c r="A670" s="11" t="str">
        <f t="shared" si="99"/>
        <v>a</v>
      </c>
      <c r="B670" s="18" t="s">
        <v>0</v>
      </c>
      <c r="C670" s="19" t="s">
        <v>4</v>
      </c>
      <c r="D670" s="20">
        <v>0</v>
      </c>
      <c r="E670" s="20">
        <v>514.21799999999996</v>
      </c>
      <c r="F670" s="20">
        <v>514.19392000000005</v>
      </c>
      <c r="H670" s="21"/>
    </row>
    <row r="671" spans="1:10" s="17" customFormat="1" hidden="1" x14ac:dyDescent="0.25">
      <c r="A671" s="11" t="str">
        <f t="shared" si="99"/>
        <v>a</v>
      </c>
      <c r="B671" s="18" t="s">
        <v>0</v>
      </c>
      <c r="C671" s="22" t="s">
        <v>6</v>
      </c>
      <c r="D671" s="23">
        <v>0</v>
      </c>
      <c r="E671" s="23">
        <v>514.21799999999996</v>
      </c>
      <c r="F671" s="23">
        <v>514.19392000000005</v>
      </c>
      <c r="H671" s="24"/>
    </row>
    <row r="672" spans="1:10" s="17" customFormat="1" ht="36.75" hidden="1" thickBot="1" x14ac:dyDescent="0.3">
      <c r="A672" s="11" t="str">
        <f t="shared" si="99"/>
        <v>a</v>
      </c>
      <c r="B672" s="12" t="s">
        <v>360</v>
      </c>
      <c r="C672" s="13" t="s">
        <v>361</v>
      </c>
      <c r="D672" s="14">
        <v>0</v>
      </c>
      <c r="E672" s="14">
        <v>812.44200000000001</v>
      </c>
      <c r="F672" s="14">
        <v>812.4384</v>
      </c>
      <c r="G672" s="15" t="e">
        <f t="shared" si="100"/>
        <v>#DIV/0!</v>
      </c>
      <c r="H672" s="16">
        <f t="shared" si="101"/>
        <v>0.99999556891445784</v>
      </c>
      <c r="I672" s="14" t="e">
        <f t="shared" si="102"/>
        <v>#DIV/0!</v>
      </c>
      <c r="J672" s="14" t="str">
        <f t="shared" si="103"/>
        <v>0</v>
      </c>
    </row>
    <row r="673" spans="1:10" s="17" customFormat="1" hidden="1" x14ac:dyDescent="0.25">
      <c r="A673" s="11" t="str">
        <f t="shared" si="99"/>
        <v>a</v>
      </c>
      <c r="B673" s="18" t="s">
        <v>0</v>
      </c>
      <c r="C673" s="19" t="s">
        <v>4</v>
      </c>
      <c r="D673" s="20">
        <v>0</v>
      </c>
      <c r="E673" s="20">
        <v>812.44200000000001</v>
      </c>
      <c r="F673" s="20">
        <v>812.4384</v>
      </c>
      <c r="H673" s="21"/>
    </row>
    <row r="674" spans="1:10" s="17" customFormat="1" hidden="1" x14ac:dyDescent="0.25">
      <c r="A674" s="11" t="str">
        <f t="shared" si="99"/>
        <v>a</v>
      </c>
      <c r="B674" s="18" t="s">
        <v>0</v>
      </c>
      <c r="C674" s="22" t="s">
        <v>6</v>
      </c>
      <c r="D674" s="23">
        <v>0</v>
      </c>
      <c r="E674" s="23">
        <v>812.44200000000001</v>
      </c>
      <c r="F674" s="23">
        <v>812.4384</v>
      </c>
      <c r="H674" s="24"/>
    </row>
    <row r="675" spans="1:10" s="17" customFormat="1" ht="36.75" hidden="1" thickBot="1" x14ac:dyDescent="0.3">
      <c r="A675" s="11" t="str">
        <f t="shared" ref="A675:A704" si="104">IF(OR(D675&lt;&gt;0,E675&lt;&gt;0,F675&lt;&gt;0),"a","b")</f>
        <v>a</v>
      </c>
      <c r="B675" s="12" t="s">
        <v>362</v>
      </c>
      <c r="C675" s="13" t="s">
        <v>363</v>
      </c>
      <c r="D675" s="14">
        <v>0</v>
      </c>
      <c r="E675" s="14">
        <v>639.91099999999994</v>
      </c>
      <c r="F675" s="14">
        <v>639.90863000000002</v>
      </c>
      <c r="G675" s="15" t="e">
        <f t="shared" si="100"/>
        <v>#DIV/0!</v>
      </c>
      <c r="H675" s="16">
        <f t="shared" si="101"/>
        <v>0.99999629635996268</v>
      </c>
      <c r="I675" s="14" t="e">
        <f t="shared" si="102"/>
        <v>#DIV/0!</v>
      </c>
      <c r="J675" s="14" t="str">
        <f t="shared" si="103"/>
        <v>0</v>
      </c>
    </row>
    <row r="676" spans="1:10" s="17" customFormat="1" hidden="1" x14ac:dyDescent="0.25">
      <c r="A676" s="11" t="str">
        <f t="shared" si="104"/>
        <v>a</v>
      </c>
      <c r="B676" s="18" t="s">
        <v>0</v>
      </c>
      <c r="C676" s="19" t="s">
        <v>4</v>
      </c>
      <c r="D676" s="20">
        <v>0</v>
      </c>
      <c r="E676" s="20">
        <v>639.91099999999994</v>
      </c>
      <c r="F676" s="20">
        <v>639.90863000000002</v>
      </c>
      <c r="H676" s="21"/>
    </row>
    <row r="677" spans="1:10" s="17" customFormat="1" hidden="1" x14ac:dyDescent="0.25">
      <c r="A677" s="11" t="str">
        <f t="shared" si="104"/>
        <v>a</v>
      </c>
      <c r="B677" s="18" t="s">
        <v>0</v>
      </c>
      <c r="C677" s="22" t="s">
        <v>6</v>
      </c>
      <c r="D677" s="23">
        <v>0</v>
      </c>
      <c r="E677" s="23">
        <v>639.91099999999994</v>
      </c>
      <c r="F677" s="23">
        <v>639.90863000000002</v>
      </c>
      <c r="H677" s="24"/>
    </row>
    <row r="678" spans="1:10" s="17" customFormat="1" ht="36.75" hidden="1" thickBot="1" x14ac:dyDescent="0.3">
      <c r="A678" s="11" t="str">
        <f t="shared" si="104"/>
        <v>a</v>
      </c>
      <c r="B678" s="12" t="s">
        <v>364</v>
      </c>
      <c r="C678" s="13" t="s">
        <v>365</v>
      </c>
      <c r="D678" s="14">
        <v>0</v>
      </c>
      <c r="E678" s="14">
        <v>1037.854</v>
      </c>
      <c r="F678" s="14">
        <v>1037.8510900000001</v>
      </c>
      <c r="G678" s="15" t="e">
        <f t="shared" si="100"/>
        <v>#DIV/0!</v>
      </c>
      <c r="H678" s="16">
        <f t="shared" si="101"/>
        <v>0.99999719613741433</v>
      </c>
      <c r="I678" s="14" t="e">
        <f t="shared" si="102"/>
        <v>#DIV/0!</v>
      </c>
      <c r="J678" s="14" t="str">
        <f t="shared" si="103"/>
        <v>0</v>
      </c>
    </row>
    <row r="679" spans="1:10" s="17" customFormat="1" hidden="1" x14ac:dyDescent="0.25">
      <c r="A679" s="11" t="str">
        <f t="shared" si="104"/>
        <v>a</v>
      </c>
      <c r="B679" s="18" t="s">
        <v>0</v>
      </c>
      <c r="C679" s="19" t="s">
        <v>4</v>
      </c>
      <c r="D679" s="20">
        <v>0</v>
      </c>
      <c r="E679" s="20">
        <v>1037.854</v>
      </c>
      <c r="F679" s="20">
        <v>1037.8510900000001</v>
      </c>
      <c r="H679" s="21"/>
    </row>
    <row r="680" spans="1:10" s="17" customFormat="1" hidden="1" x14ac:dyDescent="0.25">
      <c r="A680" s="11" t="str">
        <f t="shared" si="104"/>
        <v>a</v>
      </c>
      <c r="B680" s="18" t="s">
        <v>0</v>
      </c>
      <c r="C680" s="22" t="s">
        <v>6</v>
      </c>
      <c r="D680" s="23">
        <v>0</v>
      </c>
      <c r="E680" s="23">
        <v>1037.854</v>
      </c>
      <c r="F680" s="23">
        <v>1037.8510900000001</v>
      </c>
      <c r="H680" s="24"/>
    </row>
    <row r="681" spans="1:10" s="17" customFormat="1" ht="36.75" hidden="1" thickBot="1" x14ac:dyDescent="0.3">
      <c r="A681" s="11" t="str">
        <f t="shared" si="104"/>
        <v>a</v>
      </c>
      <c r="B681" s="12" t="s">
        <v>366</v>
      </c>
      <c r="C681" s="13" t="s">
        <v>367</v>
      </c>
      <c r="D681" s="14">
        <v>0</v>
      </c>
      <c r="E681" s="14">
        <v>619.35799999999995</v>
      </c>
      <c r="F681" s="14">
        <v>619.35479999999995</v>
      </c>
      <c r="G681" s="15" t="e">
        <f t="shared" si="100"/>
        <v>#DIV/0!</v>
      </c>
      <c r="H681" s="16">
        <f t="shared" si="101"/>
        <v>0.99999483335970474</v>
      </c>
      <c r="I681" s="14" t="e">
        <f t="shared" si="102"/>
        <v>#DIV/0!</v>
      </c>
      <c r="J681" s="14" t="str">
        <f t="shared" si="103"/>
        <v>0</v>
      </c>
    </row>
    <row r="682" spans="1:10" s="17" customFormat="1" hidden="1" x14ac:dyDescent="0.25">
      <c r="A682" s="11" t="str">
        <f t="shared" si="104"/>
        <v>a</v>
      </c>
      <c r="B682" s="18" t="s">
        <v>0</v>
      </c>
      <c r="C682" s="19" t="s">
        <v>4</v>
      </c>
      <c r="D682" s="20">
        <v>0</v>
      </c>
      <c r="E682" s="20">
        <v>619.35799999999995</v>
      </c>
      <c r="F682" s="20">
        <v>619.35479999999995</v>
      </c>
      <c r="H682" s="21"/>
    </row>
    <row r="683" spans="1:10" s="17" customFormat="1" hidden="1" x14ac:dyDescent="0.25">
      <c r="A683" s="11" t="str">
        <f t="shared" si="104"/>
        <v>a</v>
      </c>
      <c r="B683" s="18" t="s">
        <v>0</v>
      </c>
      <c r="C683" s="22" t="s">
        <v>6</v>
      </c>
      <c r="D683" s="23">
        <v>0</v>
      </c>
      <c r="E683" s="23">
        <v>619.35799999999995</v>
      </c>
      <c r="F683" s="23">
        <v>619.35479999999995</v>
      </c>
      <c r="H683" s="24"/>
    </row>
    <row r="684" spans="1:10" s="17" customFormat="1" ht="18.75" hidden="1" thickBot="1" x14ac:dyDescent="0.3">
      <c r="A684" s="11" t="str">
        <f t="shared" si="104"/>
        <v>a</v>
      </c>
      <c r="B684" s="12" t="s">
        <v>368</v>
      </c>
      <c r="C684" s="13" t="s">
        <v>369</v>
      </c>
      <c r="D684" s="14">
        <v>464267</v>
      </c>
      <c r="E684" s="14">
        <v>450249.68900000001</v>
      </c>
      <c r="F684" s="14">
        <v>449495.16354000004</v>
      </c>
      <c r="G684" s="15">
        <f t="shared" ref="G684:G723" si="105">E684/D684</f>
        <v>0.96980765163149651</v>
      </c>
      <c r="H684" s="16">
        <f t="shared" ref="H684:H723" si="106">F684/E684</f>
        <v>0.998324206593733</v>
      </c>
      <c r="I684" s="14" t="str">
        <f t="shared" ref="I684:I723" si="107">IF(OR(G684-100%&gt;=30%,100%-G684&gt;=30%),"1","0")</f>
        <v>0</v>
      </c>
      <c r="J684" s="14" t="str">
        <f t="shared" ref="J684:J723" si="108">IF(OR(H684-100%&gt;=15%,100%-H684&gt;=15%),"1","0")</f>
        <v>0</v>
      </c>
    </row>
    <row r="685" spans="1:10" s="17" customFormat="1" hidden="1" x14ac:dyDescent="0.25">
      <c r="A685" s="11" t="str">
        <f t="shared" si="104"/>
        <v>a</v>
      </c>
      <c r="B685" s="18" t="s">
        <v>0</v>
      </c>
      <c r="C685" s="19" t="s">
        <v>4</v>
      </c>
      <c r="D685" s="20">
        <v>459402</v>
      </c>
      <c r="E685" s="20">
        <v>444693.40700000001</v>
      </c>
      <c r="F685" s="20">
        <v>443944.36486999999</v>
      </c>
      <c r="H685" s="21"/>
    </row>
    <row r="686" spans="1:10" s="17" customFormat="1" hidden="1" x14ac:dyDescent="0.25">
      <c r="A686" s="11" t="str">
        <f t="shared" si="104"/>
        <v>a</v>
      </c>
      <c r="B686" s="18" t="s">
        <v>0</v>
      </c>
      <c r="C686" s="22" t="s">
        <v>5</v>
      </c>
      <c r="D686" s="23">
        <v>318642</v>
      </c>
      <c r="E686" s="23">
        <v>312820.24699999997</v>
      </c>
      <c r="F686" s="23">
        <v>312812.09834999999</v>
      </c>
      <c r="H686" s="24"/>
    </row>
    <row r="687" spans="1:10" s="17" customFormat="1" hidden="1" x14ac:dyDescent="0.25">
      <c r="A687" s="11" t="str">
        <f t="shared" si="104"/>
        <v>a</v>
      </c>
      <c r="B687" s="18" t="s">
        <v>0</v>
      </c>
      <c r="C687" s="22" t="s">
        <v>6</v>
      </c>
      <c r="D687" s="23">
        <v>140760</v>
      </c>
      <c r="E687" s="23">
        <v>131046.958</v>
      </c>
      <c r="F687" s="23">
        <v>130314.42199</v>
      </c>
      <c r="H687" s="24"/>
    </row>
    <row r="688" spans="1:10" s="17" customFormat="1" hidden="1" x14ac:dyDescent="0.25">
      <c r="A688" s="11" t="str">
        <f t="shared" si="104"/>
        <v>a</v>
      </c>
      <c r="B688" s="18" t="s">
        <v>0</v>
      </c>
      <c r="C688" s="22" t="s">
        <v>9</v>
      </c>
      <c r="D688" s="23">
        <v>0</v>
      </c>
      <c r="E688" s="23">
        <v>23.28</v>
      </c>
      <c r="F688" s="23">
        <v>22.59338</v>
      </c>
      <c r="H688" s="24"/>
    </row>
    <row r="689" spans="1:10" s="17" customFormat="1" hidden="1" x14ac:dyDescent="0.25">
      <c r="A689" s="11" t="str">
        <f t="shared" si="104"/>
        <v>a</v>
      </c>
      <c r="B689" s="18" t="s">
        <v>0</v>
      </c>
      <c r="C689" s="22" t="s">
        <v>11</v>
      </c>
      <c r="D689" s="23">
        <v>0</v>
      </c>
      <c r="E689" s="23">
        <v>802.92200000000003</v>
      </c>
      <c r="F689" s="23">
        <v>795.25115000000005</v>
      </c>
      <c r="H689" s="24"/>
    </row>
    <row r="690" spans="1:10" s="17" customFormat="1" hidden="1" x14ac:dyDescent="0.25">
      <c r="A690" s="11" t="str">
        <f t="shared" si="104"/>
        <v>a</v>
      </c>
      <c r="B690" s="18" t="s">
        <v>0</v>
      </c>
      <c r="C690" s="19" t="s">
        <v>12</v>
      </c>
      <c r="D690" s="20">
        <v>4865</v>
      </c>
      <c r="E690" s="20">
        <v>4927.415</v>
      </c>
      <c r="F690" s="20">
        <v>4921.9316699999999</v>
      </c>
      <c r="H690" s="21"/>
    </row>
    <row r="691" spans="1:10" s="17" customFormat="1" hidden="1" x14ac:dyDescent="0.25">
      <c r="A691" s="11" t="str">
        <f t="shared" si="104"/>
        <v>a</v>
      </c>
      <c r="B691" s="18" t="s">
        <v>0</v>
      </c>
      <c r="C691" s="19" t="s">
        <v>14</v>
      </c>
      <c r="D691" s="20">
        <v>0</v>
      </c>
      <c r="E691" s="20">
        <v>628.86699999999996</v>
      </c>
      <c r="F691" s="20">
        <v>628.86699999999996</v>
      </c>
      <c r="H691" s="21"/>
    </row>
    <row r="692" spans="1:10" s="17" customFormat="1" ht="30.75" hidden="1" thickBot="1" x14ac:dyDescent="0.3">
      <c r="A692" s="11" t="str">
        <f t="shared" si="104"/>
        <v>a</v>
      </c>
      <c r="B692" s="12" t="s">
        <v>370</v>
      </c>
      <c r="C692" s="13" t="s">
        <v>371</v>
      </c>
      <c r="D692" s="14">
        <v>48</v>
      </c>
      <c r="E692" s="14">
        <v>3.57</v>
      </c>
      <c r="F692" s="14">
        <v>3.57</v>
      </c>
      <c r="G692" s="15">
        <f t="shared" si="105"/>
        <v>7.4374999999999997E-2</v>
      </c>
      <c r="H692" s="16">
        <f t="shared" si="106"/>
        <v>1</v>
      </c>
      <c r="I692" s="14" t="str">
        <f t="shared" si="107"/>
        <v>1</v>
      </c>
      <c r="J692" s="14" t="str">
        <f t="shared" si="108"/>
        <v>0</v>
      </c>
    </row>
    <row r="693" spans="1:10" s="17" customFormat="1" hidden="1" x14ac:dyDescent="0.25">
      <c r="A693" s="11" t="str">
        <f t="shared" si="104"/>
        <v>a</v>
      </c>
      <c r="B693" s="18" t="s">
        <v>0</v>
      </c>
      <c r="C693" s="19" t="s">
        <v>4</v>
      </c>
      <c r="D693" s="20">
        <v>48</v>
      </c>
      <c r="E693" s="20">
        <v>3.57</v>
      </c>
      <c r="F693" s="20">
        <v>3.57</v>
      </c>
      <c r="H693" s="21"/>
    </row>
    <row r="694" spans="1:10" s="17" customFormat="1" hidden="1" x14ac:dyDescent="0.25">
      <c r="A694" s="11" t="str">
        <f t="shared" si="104"/>
        <v>a</v>
      </c>
      <c r="B694" s="18" t="s">
        <v>0</v>
      </c>
      <c r="C694" s="22" t="s">
        <v>6</v>
      </c>
      <c r="D694" s="23">
        <v>48</v>
      </c>
      <c r="E694" s="23">
        <v>0.56999999999999995</v>
      </c>
      <c r="F694" s="23">
        <v>0.56999999999999995</v>
      </c>
      <c r="H694" s="24"/>
    </row>
    <row r="695" spans="1:10" s="17" customFormat="1" hidden="1" x14ac:dyDescent="0.25">
      <c r="A695" s="11" t="str">
        <f t="shared" si="104"/>
        <v>a</v>
      </c>
      <c r="B695" s="18" t="s">
        <v>0</v>
      </c>
      <c r="C695" s="22" t="s">
        <v>10</v>
      </c>
      <c r="D695" s="23">
        <v>0</v>
      </c>
      <c r="E695" s="23">
        <v>3</v>
      </c>
      <c r="F695" s="23">
        <v>3</v>
      </c>
      <c r="H695" s="24"/>
    </row>
    <row r="696" spans="1:10" s="17" customFormat="1" ht="30.75" hidden="1" thickBot="1" x14ac:dyDescent="0.3">
      <c r="A696" s="11" t="str">
        <f t="shared" si="104"/>
        <v>a</v>
      </c>
      <c r="B696" s="12" t="s">
        <v>372</v>
      </c>
      <c r="C696" s="13" t="s">
        <v>373</v>
      </c>
      <c r="D696" s="14">
        <v>12</v>
      </c>
      <c r="E696" s="14">
        <v>42.070999999999998</v>
      </c>
      <c r="F696" s="14">
        <v>42.035579999999996</v>
      </c>
      <c r="G696" s="15">
        <f t="shared" si="105"/>
        <v>3.5059166666666663</v>
      </c>
      <c r="H696" s="16">
        <f t="shared" si="106"/>
        <v>0.99915808989565258</v>
      </c>
      <c r="I696" s="14" t="str">
        <f t="shared" si="107"/>
        <v>1</v>
      </c>
      <c r="J696" s="14" t="str">
        <f t="shared" si="108"/>
        <v>0</v>
      </c>
    </row>
    <row r="697" spans="1:10" s="17" customFormat="1" hidden="1" x14ac:dyDescent="0.25">
      <c r="A697" s="11" t="str">
        <f t="shared" si="104"/>
        <v>a</v>
      </c>
      <c r="B697" s="18" t="s">
        <v>0</v>
      </c>
      <c r="C697" s="19" t="s">
        <v>4</v>
      </c>
      <c r="D697" s="20">
        <v>12</v>
      </c>
      <c r="E697" s="20">
        <v>42.070999999999998</v>
      </c>
      <c r="F697" s="20">
        <v>42.035579999999996</v>
      </c>
      <c r="H697" s="21"/>
    </row>
    <row r="698" spans="1:10" s="17" customFormat="1" hidden="1" x14ac:dyDescent="0.25">
      <c r="A698" s="11" t="str">
        <f t="shared" si="104"/>
        <v>a</v>
      </c>
      <c r="B698" s="18" t="s">
        <v>0</v>
      </c>
      <c r="C698" s="22" t="s">
        <v>6</v>
      </c>
      <c r="D698" s="23">
        <v>12</v>
      </c>
      <c r="E698" s="23">
        <v>23.321000000000002</v>
      </c>
      <c r="F698" s="23">
        <v>23.28558</v>
      </c>
      <c r="H698" s="24"/>
    </row>
    <row r="699" spans="1:10" s="17" customFormat="1" hidden="1" x14ac:dyDescent="0.25">
      <c r="A699" s="11" t="str">
        <f t="shared" si="104"/>
        <v>a</v>
      </c>
      <c r="B699" s="18" t="s">
        <v>0</v>
      </c>
      <c r="C699" s="22" t="s">
        <v>10</v>
      </c>
      <c r="D699" s="23">
        <v>0</v>
      </c>
      <c r="E699" s="23">
        <v>18.75</v>
      </c>
      <c r="F699" s="23">
        <v>18.75</v>
      </c>
      <c r="H699" s="24"/>
    </row>
    <row r="700" spans="1:10" s="17" customFormat="1" ht="60.75" hidden="1" thickBot="1" x14ac:dyDescent="0.3">
      <c r="A700" s="11" t="str">
        <f t="shared" si="104"/>
        <v>a</v>
      </c>
      <c r="B700" s="12" t="s">
        <v>374</v>
      </c>
      <c r="C700" s="13" t="s">
        <v>375</v>
      </c>
      <c r="D700" s="14">
        <v>84</v>
      </c>
      <c r="E700" s="14">
        <v>115.75</v>
      </c>
      <c r="F700" s="14">
        <v>115.74664</v>
      </c>
      <c r="G700" s="15">
        <f t="shared" si="105"/>
        <v>1.3779761904761905</v>
      </c>
      <c r="H700" s="16">
        <f t="shared" si="106"/>
        <v>0.99997097192224627</v>
      </c>
      <c r="I700" s="14" t="str">
        <f t="shared" si="107"/>
        <v>1</v>
      </c>
      <c r="J700" s="14" t="str">
        <f t="shared" si="108"/>
        <v>0</v>
      </c>
    </row>
    <row r="701" spans="1:10" s="17" customFormat="1" hidden="1" x14ac:dyDescent="0.25">
      <c r="A701" s="11" t="str">
        <f t="shared" si="104"/>
        <v>a</v>
      </c>
      <c r="B701" s="18" t="s">
        <v>0</v>
      </c>
      <c r="C701" s="19" t="s">
        <v>4</v>
      </c>
      <c r="D701" s="20">
        <v>84</v>
      </c>
      <c r="E701" s="20">
        <v>109.45</v>
      </c>
      <c r="F701" s="20">
        <v>109.44664</v>
      </c>
      <c r="H701" s="21"/>
    </row>
    <row r="702" spans="1:10" s="17" customFormat="1" hidden="1" x14ac:dyDescent="0.25">
      <c r="A702" s="11" t="str">
        <f t="shared" si="104"/>
        <v>a</v>
      </c>
      <c r="B702" s="18" t="s">
        <v>0</v>
      </c>
      <c r="C702" s="22" t="s">
        <v>6</v>
      </c>
      <c r="D702" s="23">
        <v>84</v>
      </c>
      <c r="E702" s="23">
        <v>109.45</v>
      </c>
      <c r="F702" s="23">
        <v>109.44664</v>
      </c>
      <c r="H702" s="24"/>
    </row>
    <row r="703" spans="1:10" s="17" customFormat="1" hidden="1" x14ac:dyDescent="0.25">
      <c r="A703" s="11" t="str">
        <f t="shared" si="104"/>
        <v>a</v>
      </c>
      <c r="B703" s="18" t="s">
        <v>0</v>
      </c>
      <c r="C703" s="19" t="s">
        <v>12</v>
      </c>
      <c r="D703" s="20">
        <v>0</v>
      </c>
      <c r="E703" s="20">
        <v>6.3</v>
      </c>
      <c r="F703" s="20">
        <v>6.3</v>
      </c>
      <c r="H703" s="21"/>
    </row>
    <row r="704" spans="1:10" s="17" customFormat="1" ht="45.75" hidden="1" thickBot="1" x14ac:dyDescent="0.3">
      <c r="A704" s="11" t="str">
        <f t="shared" si="104"/>
        <v>a</v>
      </c>
      <c r="B704" s="12" t="s">
        <v>376</v>
      </c>
      <c r="C704" s="13" t="s">
        <v>377</v>
      </c>
      <c r="D704" s="14">
        <v>84</v>
      </c>
      <c r="E704" s="14">
        <v>89.718000000000004</v>
      </c>
      <c r="F704" s="14">
        <v>89.717160000000007</v>
      </c>
      <c r="G704" s="15">
        <f t="shared" si="105"/>
        <v>1.0680714285714286</v>
      </c>
      <c r="H704" s="16">
        <f t="shared" si="106"/>
        <v>0.99999063733030169</v>
      </c>
      <c r="I704" s="14" t="str">
        <f t="shared" si="107"/>
        <v>0</v>
      </c>
      <c r="J704" s="14" t="str">
        <f t="shared" si="108"/>
        <v>0</v>
      </c>
    </row>
    <row r="705" spans="1:10" s="17" customFormat="1" hidden="1" x14ac:dyDescent="0.25">
      <c r="A705" s="11" t="str">
        <f t="shared" ref="A705:A768" si="109">IF(OR(D705&lt;&gt;0,E705&lt;&gt;0,F705&lt;&gt;0),"a","b")</f>
        <v>a</v>
      </c>
      <c r="B705" s="18" t="s">
        <v>0</v>
      </c>
      <c r="C705" s="19" t="s">
        <v>4</v>
      </c>
      <c r="D705" s="20">
        <v>84</v>
      </c>
      <c r="E705" s="20">
        <v>84.218000000000004</v>
      </c>
      <c r="F705" s="20">
        <v>84.217160000000007</v>
      </c>
      <c r="H705" s="21"/>
    </row>
    <row r="706" spans="1:10" s="17" customFormat="1" hidden="1" x14ac:dyDescent="0.25">
      <c r="A706" s="11" t="str">
        <f t="shared" si="109"/>
        <v>a</v>
      </c>
      <c r="B706" s="18" t="s">
        <v>0</v>
      </c>
      <c r="C706" s="22" t="s">
        <v>6</v>
      </c>
      <c r="D706" s="23">
        <v>84</v>
      </c>
      <c r="E706" s="23">
        <v>82.468000000000004</v>
      </c>
      <c r="F706" s="23">
        <v>82.467160000000007</v>
      </c>
      <c r="H706" s="24"/>
    </row>
    <row r="707" spans="1:10" s="17" customFormat="1" hidden="1" x14ac:dyDescent="0.25">
      <c r="A707" s="11" t="str">
        <f t="shared" si="109"/>
        <v>a</v>
      </c>
      <c r="B707" s="18" t="s">
        <v>0</v>
      </c>
      <c r="C707" s="22" t="s">
        <v>10</v>
      </c>
      <c r="D707" s="23">
        <v>0</v>
      </c>
      <c r="E707" s="23">
        <v>1.75</v>
      </c>
      <c r="F707" s="23">
        <v>1.75</v>
      </c>
      <c r="H707" s="24"/>
    </row>
    <row r="708" spans="1:10" s="17" customFormat="1" hidden="1" x14ac:dyDescent="0.25">
      <c r="A708" s="11" t="str">
        <f t="shared" si="109"/>
        <v>a</v>
      </c>
      <c r="B708" s="18" t="s">
        <v>0</v>
      </c>
      <c r="C708" s="19" t="s">
        <v>12</v>
      </c>
      <c r="D708" s="20">
        <v>0</v>
      </c>
      <c r="E708" s="20">
        <v>5.5</v>
      </c>
      <c r="F708" s="20">
        <v>5.5</v>
      </c>
      <c r="H708" s="21"/>
    </row>
    <row r="709" spans="1:10" s="17" customFormat="1" ht="45.75" hidden="1" thickBot="1" x14ac:dyDescent="0.3">
      <c r="A709" s="11" t="str">
        <f t="shared" si="109"/>
        <v>a</v>
      </c>
      <c r="B709" s="12" t="s">
        <v>378</v>
      </c>
      <c r="C709" s="13" t="s">
        <v>379</v>
      </c>
      <c r="D709" s="14">
        <v>36</v>
      </c>
      <c r="E709" s="14">
        <v>197.494</v>
      </c>
      <c r="F709" s="14">
        <v>197.494</v>
      </c>
      <c r="G709" s="15">
        <f t="shared" si="105"/>
        <v>5.4859444444444447</v>
      </c>
      <c r="H709" s="16">
        <f t="shared" si="106"/>
        <v>1</v>
      </c>
      <c r="I709" s="14" t="str">
        <f t="shared" si="107"/>
        <v>1</v>
      </c>
      <c r="J709" s="14" t="str">
        <f t="shared" si="108"/>
        <v>0</v>
      </c>
    </row>
    <row r="710" spans="1:10" s="17" customFormat="1" hidden="1" x14ac:dyDescent="0.25">
      <c r="A710" s="11" t="str">
        <f t="shared" si="109"/>
        <v>a</v>
      </c>
      <c r="B710" s="18" t="s">
        <v>0</v>
      </c>
      <c r="C710" s="19" t="s">
        <v>4</v>
      </c>
      <c r="D710" s="20">
        <v>36</v>
      </c>
      <c r="E710" s="20">
        <v>184.23400000000001</v>
      </c>
      <c r="F710" s="20">
        <v>184.23400000000001</v>
      </c>
      <c r="H710" s="21"/>
    </row>
    <row r="711" spans="1:10" s="17" customFormat="1" hidden="1" x14ac:dyDescent="0.25">
      <c r="A711" s="11" t="str">
        <f t="shared" si="109"/>
        <v>a</v>
      </c>
      <c r="B711" s="18" t="s">
        <v>0</v>
      </c>
      <c r="C711" s="22" t="s">
        <v>6</v>
      </c>
      <c r="D711" s="23">
        <v>36</v>
      </c>
      <c r="E711" s="23">
        <v>170.73400000000001</v>
      </c>
      <c r="F711" s="23">
        <v>170.73400000000001</v>
      </c>
      <c r="H711" s="24"/>
    </row>
    <row r="712" spans="1:10" s="17" customFormat="1" hidden="1" x14ac:dyDescent="0.25">
      <c r="A712" s="11" t="str">
        <f t="shared" si="109"/>
        <v>a</v>
      </c>
      <c r="B712" s="18" t="s">
        <v>0</v>
      </c>
      <c r="C712" s="22" t="s">
        <v>10</v>
      </c>
      <c r="D712" s="23">
        <v>0</v>
      </c>
      <c r="E712" s="23">
        <v>13.5</v>
      </c>
      <c r="F712" s="23">
        <v>13.5</v>
      </c>
      <c r="H712" s="24"/>
    </row>
    <row r="713" spans="1:10" s="17" customFormat="1" hidden="1" x14ac:dyDescent="0.25">
      <c r="A713" s="11" t="str">
        <f t="shared" si="109"/>
        <v>a</v>
      </c>
      <c r="B713" s="18" t="s">
        <v>0</v>
      </c>
      <c r="C713" s="19" t="s">
        <v>12</v>
      </c>
      <c r="D713" s="20">
        <v>0</v>
      </c>
      <c r="E713" s="20">
        <v>13.26</v>
      </c>
      <c r="F713" s="20">
        <v>13.26</v>
      </c>
      <c r="H713" s="21"/>
    </row>
    <row r="714" spans="1:10" s="17" customFormat="1" ht="30.75" hidden="1" thickBot="1" x14ac:dyDescent="0.3">
      <c r="A714" s="11" t="str">
        <f t="shared" si="109"/>
        <v>a</v>
      </c>
      <c r="B714" s="12" t="s">
        <v>380</v>
      </c>
      <c r="C714" s="13" t="s">
        <v>381</v>
      </c>
      <c r="D714" s="14">
        <v>108</v>
      </c>
      <c r="E714" s="14">
        <v>276.74299999999999</v>
      </c>
      <c r="F714" s="14">
        <v>276.74253999999996</v>
      </c>
      <c r="G714" s="15">
        <f t="shared" si="105"/>
        <v>2.5624351851851852</v>
      </c>
      <c r="H714" s="16">
        <f t="shared" si="106"/>
        <v>0.99999833780800229</v>
      </c>
      <c r="I714" s="14" t="str">
        <f t="shared" si="107"/>
        <v>1</v>
      </c>
      <c r="J714" s="14" t="str">
        <f t="shared" si="108"/>
        <v>0</v>
      </c>
    </row>
    <row r="715" spans="1:10" s="17" customFormat="1" hidden="1" x14ac:dyDescent="0.25">
      <c r="A715" s="11" t="str">
        <f t="shared" si="109"/>
        <v>a</v>
      </c>
      <c r="B715" s="18" t="s">
        <v>0</v>
      </c>
      <c r="C715" s="19" t="s">
        <v>4</v>
      </c>
      <c r="D715" s="20">
        <v>108</v>
      </c>
      <c r="E715" s="20">
        <v>276.74299999999999</v>
      </c>
      <c r="F715" s="20">
        <v>276.74253999999996</v>
      </c>
      <c r="H715" s="21"/>
    </row>
    <row r="716" spans="1:10" s="17" customFormat="1" hidden="1" x14ac:dyDescent="0.25">
      <c r="A716" s="11" t="str">
        <f t="shared" si="109"/>
        <v>a</v>
      </c>
      <c r="B716" s="18" t="s">
        <v>0</v>
      </c>
      <c r="C716" s="22" t="s">
        <v>6</v>
      </c>
      <c r="D716" s="23">
        <v>108</v>
      </c>
      <c r="E716" s="23">
        <v>157.74299999999999</v>
      </c>
      <c r="F716" s="23">
        <v>157.74253999999999</v>
      </c>
      <c r="H716" s="24"/>
    </row>
    <row r="717" spans="1:10" s="17" customFormat="1" hidden="1" x14ac:dyDescent="0.25">
      <c r="A717" s="11" t="str">
        <f t="shared" si="109"/>
        <v>a</v>
      </c>
      <c r="B717" s="18" t="s">
        <v>0</v>
      </c>
      <c r="C717" s="22" t="s">
        <v>10</v>
      </c>
      <c r="D717" s="23">
        <v>0</v>
      </c>
      <c r="E717" s="23">
        <v>119</v>
      </c>
      <c r="F717" s="23">
        <v>119</v>
      </c>
      <c r="H717" s="24"/>
    </row>
    <row r="718" spans="1:10" s="17" customFormat="1" ht="45.75" hidden="1" thickBot="1" x14ac:dyDescent="0.3">
      <c r="A718" s="11" t="str">
        <f t="shared" si="109"/>
        <v>a</v>
      </c>
      <c r="B718" s="12" t="s">
        <v>382</v>
      </c>
      <c r="C718" s="13" t="s">
        <v>383</v>
      </c>
      <c r="D718" s="14">
        <v>84</v>
      </c>
      <c r="E718" s="14">
        <v>180.27500000000001</v>
      </c>
      <c r="F718" s="14">
        <v>180.27500000000001</v>
      </c>
      <c r="G718" s="15">
        <f t="shared" si="105"/>
        <v>2.1461309523809526</v>
      </c>
      <c r="H718" s="16">
        <f t="shared" si="106"/>
        <v>1</v>
      </c>
      <c r="I718" s="14" t="str">
        <f t="shared" si="107"/>
        <v>1</v>
      </c>
      <c r="J718" s="14" t="str">
        <f t="shared" si="108"/>
        <v>0</v>
      </c>
    </row>
    <row r="719" spans="1:10" s="17" customFormat="1" hidden="1" x14ac:dyDescent="0.25">
      <c r="A719" s="11" t="str">
        <f t="shared" si="109"/>
        <v>a</v>
      </c>
      <c r="B719" s="18" t="s">
        <v>0</v>
      </c>
      <c r="C719" s="19" t="s">
        <v>4</v>
      </c>
      <c r="D719" s="20">
        <v>84</v>
      </c>
      <c r="E719" s="20">
        <v>153.77500000000001</v>
      </c>
      <c r="F719" s="20">
        <v>153.77500000000001</v>
      </c>
      <c r="H719" s="21"/>
    </row>
    <row r="720" spans="1:10" s="17" customFormat="1" hidden="1" x14ac:dyDescent="0.25">
      <c r="A720" s="11" t="str">
        <f t="shared" si="109"/>
        <v>a</v>
      </c>
      <c r="B720" s="18" t="s">
        <v>0</v>
      </c>
      <c r="C720" s="22" t="s">
        <v>6</v>
      </c>
      <c r="D720" s="23">
        <v>84</v>
      </c>
      <c r="E720" s="23">
        <v>139.02500000000001</v>
      </c>
      <c r="F720" s="23">
        <v>139.02500000000001</v>
      </c>
      <c r="H720" s="24"/>
    </row>
    <row r="721" spans="1:10" s="17" customFormat="1" hidden="1" x14ac:dyDescent="0.25">
      <c r="A721" s="11" t="str">
        <f t="shared" si="109"/>
        <v>a</v>
      </c>
      <c r="B721" s="18" t="s">
        <v>0</v>
      </c>
      <c r="C721" s="22" t="s">
        <v>10</v>
      </c>
      <c r="D721" s="23">
        <v>0</v>
      </c>
      <c r="E721" s="23">
        <v>14.75</v>
      </c>
      <c r="F721" s="23">
        <v>14.75</v>
      </c>
      <c r="H721" s="24"/>
    </row>
    <row r="722" spans="1:10" s="17" customFormat="1" hidden="1" x14ac:dyDescent="0.25">
      <c r="A722" s="11" t="str">
        <f t="shared" si="109"/>
        <v>a</v>
      </c>
      <c r="B722" s="18" t="s">
        <v>0</v>
      </c>
      <c r="C722" s="19" t="s">
        <v>12</v>
      </c>
      <c r="D722" s="20">
        <v>0</v>
      </c>
      <c r="E722" s="20">
        <v>26.5</v>
      </c>
      <c r="F722" s="20">
        <v>26.5</v>
      </c>
      <c r="H722" s="21"/>
    </row>
    <row r="723" spans="1:10" s="17" customFormat="1" ht="45.75" hidden="1" thickBot="1" x14ac:dyDescent="0.3">
      <c r="A723" s="11" t="str">
        <f t="shared" si="109"/>
        <v>a</v>
      </c>
      <c r="B723" s="12" t="s">
        <v>384</v>
      </c>
      <c r="C723" s="13" t="s">
        <v>385</v>
      </c>
      <c r="D723" s="14">
        <v>120</v>
      </c>
      <c r="E723" s="14">
        <v>171.01400000000001</v>
      </c>
      <c r="F723" s="14">
        <v>171.01349999999999</v>
      </c>
      <c r="G723" s="15">
        <f t="shared" si="105"/>
        <v>1.4251166666666668</v>
      </c>
      <c r="H723" s="16">
        <f t="shared" si="106"/>
        <v>0.99999707626276202</v>
      </c>
      <c r="I723" s="14" t="str">
        <f t="shared" si="107"/>
        <v>1</v>
      </c>
      <c r="J723" s="14" t="str">
        <f t="shared" si="108"/>
        <v>0</v>
      </c>
    </row>
    <row r="724" spans="1:10" s="17" customFormat="1" hidden="1" x14ac:dyDescent="0.25">
      <c r="A724" s="11" t="str">
        <f t="shared" si="109"/>
        <v>a</v>
      </c>
      <c r="B724" s="18" t="s">
        <v>0</v>
      </c>
      <c r="C724" s="19" t="s">
        <v>4</v>
      </c>
      <c r="D724" s="20">
        <v>120</v>
      </c>
      <c r="E724" s="20">
        <v>171.01400000000001</v>
      </c>
      <c r="F724" s="20">
        <v>171.01349999999999</v>
      </c>
      <c r="H724" s="21"/>
    </row>
    <row r="725" spans="1:10" s="17" customFormat="1" hidden="1" x14ac:dyDescent="0.25">
      <c r="A725" s="11" t="str">
        <f t="shared" si="109"/>
        <v>a</v>
      </c>
      <c r="B725" s="18" t="s">
        <v>0</v>
      </c>
      <c r="C725" s="22" t="s">
        <v>6</v>
      </c>
      <c r="D725" s="23">
        <v>120</v>
      </c>
      <c r="E725" s="23">
        <v>135.76400000000001</v>
      </c>
      <c r="F725" s="23">
        <v>135.76349999999999</v>
      </c>
      <c r="H725" s="24"/>
    </row>
    <row r="726" spans="1:10" s="17" customFormat="1" hidden="1" x14ac:dyDescent="0.25">
      <c r="A726" s="11" t="str">
        <f t="shared" si="109"/>
        <v>a</v>
      </c>
      <c r="B726" s="18" t="s">
        <v>0</v>
      </c>
      <c r="C726" s="22" t="s">
        <v>10</v>
      </c>
      <c r="D726" s="23">
        <v>0</v>
      </c>
      <c r="E726" s="23">
        <v>35.25</v>
      </c>
      <c r="F726" s="23">
        <v>35.25</v>
      </c>
      <c r="H726" s="24"/>
    </row>
    <row r="727" spans="1:10" s="17" customFormat="1" ht="45.75" hidden="1" thickBot="1" x14ac:dyDescent="0.3">
      <c r="A727" s="11" t="str">
        <f t="shared" si="109"/>
        <v>a</v>
      </c>
      <c r="B727" s="12" t="s">
        <v>386</v>
      </c>
      <c r="C727" s="13" t="s">
        <v>387</v>
      </c>
      <c r="D727" s="14">
        <v>120</v>
      </c>
      <c r="E727" s="14">
        <v>0</v>
      </c>
      <c r="F727" s="14">
        <v>0</v>
      </c>
      <c r="G727" s="15">
        <f t="shared" ref="G727:G773" si="110">E727/D727</f>
        <v>0</v>
      </c>
      <c r="H727" s="16" t="e">
        <f t="shared" ref="H727:H773" si="111">F727/E727</f>
        <v>#DIV/0!</v>
      </c>
      <c r="I727" s="14" t="str">
        <f t="shared" ref="I727:I773" si="112">IF(OR(G727-100%&gt;=30%,100%-G727&gt;=30%),"1","0")</f>
        <v>1</v>
      </c>
      <c r="J727" s="14" t="e">
        <f t="shared" ref="J727:J773" si="113">IF(OR(H727-100%&gt;=15%,100%-H727&gt;=15%),"1","0")</f>
        <v>#DIV/0!</v>
      </c>
    </row>
    <row r="728" spans="1:10" s="17" customFormat="1" hidden="1" x14ac:dyDescent="0.25">
      <c r="A728" s="11" t="str">
        <f t="shared" si="109"/>
        <v>a</v>
      </c>
      <c r="B728" s="18" t="s">
        <v>0</v>
      </c>
      <c r="C728" s="19" t="s">
        <v>4</v>
      </c>
      <c r="D728" s="20">
        <v>120</v>
      </c>
      <c r="E728" s="20">
        <v>0</v>
      </c>
      <c r="F728" s="20">
        <v>0</v>
      </c>
      <c r="H728" s="21"/>
    </row>
    <row r="729" spans="1:10" s="17" customFormat="1" hidden="1" x14ac:dyDescent="0.25">
      <c r="A729" s="11" t="str">
        <f t="shared" si="109"/>
        <v>a</v>
      </c>
      <c r="B729" s="18" t="s">
        <v>0</v>
      </c>
      <c r="C729" s="22" t="s">
        <v>6</v>
      </c>
      <c r="D729" s="23">
        <v>120</v>
      </c>
      <c r="E729" s="23">
        <v>0</v>
      </c>
      <c r="F729" s="23">
        <v>0</v>
      </c>
      <c r="H729" s="24"/>
    </row>
    <row r="730" spans="1:10" s="17" customFormat="1" ht="45.75" hidden="1" thickBot="1" x14ac:dyDescent="0.3">
      <c r="A730" s="11" t="str">
        <f t="shared" si="109"/>
        <v>a</v>
      </c>
      <c r="B730" s="12" t="s">
        <v>388</v>
      </c>
      <c r="C730" s="13" t="s">
        <v>389</v>
      </c>
      <c r="D730" s="14">
        <v>36</v>
      </c>
      <c r="E730" s="14">
        <v>38.42</v>
      </c>
      <c r="F730" s="14">
        <v>38.42</v>
      </c>
      <c r="G730" s="15">
        <f t="shared" si="110"/>
        <v>1.0672222222222223</v>
      </c>
      <c r="H730" s="16">
        <f t="shared" si="111"/>
        <v>1</v>
      </c>
      <c r="I730" s="14" t="str">
        <f t="shared" si="112"/>
        <v>0</v>
      </c>
      <c r="J730" s="14" t="str">
        <f t="shared" si="113"/>
        <v>0</v>
      </c>
    </row>
    <row r="731" spans="1:10" s="17" customFormat="1" hidden="1" x14ac:dyDescent="0.25">
      <c r="A731" s="11" t="str">
        <f t="shared" si="109"/>
        <v>a</v>
      </c>
      <c r="B731" s="18" t="s">
        <v>0</v>
      </c>
      <c r="C731" s="19" t="s">
        <v>4</v>
      </c>
      <c r="D731" s="20">
        <v>36</v>
      </c>
      <c r="E731" s="20">
        <v>38.42</v>
      </c>
      <c r="F731" s="20">
        <v>38.42</v>
      </c>
      <c r="H731" s="21"/>
    </row>
    <row r="732" spans="1:10" s="17" customFormat="1" hidden="1" x14ac:dyDescent="0.25">
      <c r="A732" s="11" t="str">
        <f t="shared" si="109"/>
        <v>a</v>
      </c>
      <c r="B732" s="18" t="s">
        <v>0</v>
      </c>
      <c r="C732" s="22" t="s">
        <v>6</v>
      </c>
      <c r="D732" s="23">
        <v>36</v>
      </c>
      <c r="E732" s="23">
        <v>37.92</v>
      </c>
      <c r="F732" s="23">
        <v>37.92</v>
      </c>
      <c r="H732" s="24"/>
    </row>
    <row r="733" spans="1:10" s="17" customFormat="1" hidden="1" x14ac:dyDescent="0.25">
      <c r="A733" s="11" t="str">
        <f t="shared" si="109"/>
        <v>a</v>
      </c>
      <c r="B733" s="18" t="s">
        <v>0</v>
      </c>
      <c r="C733" s="22" t="s">
        <v>10</v>
      </c>
      <c r="D733" s="23">
        <v>0</v>
      </c>
      <c r="E733" s="23">
        <v>0.5</v>
      </c>
      <c r="F733" s="23">
        <v>0.5</v>
      </c>
      <c r="H733" s="24"/>
    </row>
    <row r="734" spans="1:10" s="17" customFormat="1" ht="45.75" hidden="1" thickBot="1" x14ac:dyDescent="0.3">
      <c r="A734" s="11" t="str">
        <f t="shared" si="109"/>
        <v>a</v>
      </c>
      <c r="B734" s="12" t="s">
        <v>390</v>
      </c>
      <c r="C734" s="13" t="s">
        <v>391</v>
      </c>
      <c r="D734" s="14">
        <v>36</v>
      </c>
      <c r="E734" s="14">
        <v>51.19</v>
      </c>
      <c r="F734" s="14">
        <v>51.19</v>
      </c>
      <c r="G734" s="15">
        <f t="shared" si="110"/>
        <v>1.4219444444444445</v>
      </c>
      <c r="H734" s="16">
        <f t="shared" si="111"/>
        <v>1</v>
      </c>
      <c r="I734" s="14" t="str">
        <f t="shared" si="112"/>
        <v>1</v>
      </c>
      <c r="J734" s="14" t="str">
        <f t="shared" si="113"/>
        <v>0</v>
      </c>
    </row>
    <row r="735" spans="1:10" s="17" customFormat="1" hidden="1" x14ac:dyDescent="0.25">
      <c r="A735" s="11" t="str">
        <f t="shared" si="109"/>
        <v>a</v>
      </c>
      <c r="B735" s="18" t="s">
        <v>0</v>
      </c>
      <c r="C735" s="19" t="s">
        <v>4</v>
      </c>
      <c r="D735" s="20">
        <v>36</v>
      </c>
      <c r="E735" s="20">
        <v>42.39</v>
      </c>
      <c r="F735" s="20">
        <v>42.39</v>
      </c>
      <c r="H735" s="21"/>
    </row>
    <row r="736" spans="1:10" s="17" customFormat="1" hidden="1" x14ac:dyDescent="0.25">
      <c r="A736" s="11" t="str">
        <f t="shared" si="109"/>
        <v>a</v>
      </c>
      <c r="B736" s="18" t="s">
        <v>0</v>
      </c>
      <c r="C736" s="22" t="s">
        <v>6</v>
      </c>
      <c r="D736" s="23">
        <v>36</v>
      </c>
      <c r="E736" s="23">
        <v>42.39</v>
      </c>
      <c r="F736" s="23">
        <v>42.39</v>
      </c>
      <c r="H736" s="24"/>
    </row>
    <row r="737" spans="1:10" s="17" customFormat="1" hidden="1" x14ac:dyDescent="0.25">
      <c r="A737" s="11" t="str">
        <f t="shared" si="109"/>
        <v>a</v>
      </c>
      <c r="B737" s="18" t="s">
        <v>0</v>
      </c>
      <c r="C737" s="19" t="s">
        <v>12</v>
      </c>
      <c r="D737" s="20">
        <v>0</v>
      </c>
      <c r="E737" s="20">
        <v>8.8000000000000007</v>
      </c>
      <c r="F737" s="20">
        <v>8.8000000000000007</v>
      </c>
      <c r="H737" s="21"/>
    </row>
    <row r="738" spans="1:10" s="17" customFormat="1" ht="45.75" hidden="1" thickBot="1" x14ac:dyDescent="0.3">
      <c r="A738" s="11" t="str">
        <f t="shared" si="109"/>
        <v>a</v>
      </c>
      <c r="B738" s="12" t="s">
        <v>392</v>
      </c>
      <c r="C738" s="13" t="s">
        <v>393</v>
      </c>
      <c r="D738" s="14">
        <v>96</v>
      </c>
      <c r="E738" s="14">
        <v>78.447999999999993</v>
      </c>
      <c r="F738" s="14">
        <v>78.447109999999995</v>
      </c>
      <c r="G738" s="15">
        <f t="shared" si="110"/>
        <v>0.8171666666666666</v>
      </c>
      <c r="H738" s="16">
        <f t="shared" si="111"/>
        <v>0.99998865490516009</v>
      </c>
      <c r="I738" s="14" t="str">
        <f t="shared" si="112"/>
        <v>0</v>
      </c>
      <c r="J738" s="14" t="str">
        <f t="shared" si="113"/>
        <v>0</v>
      </c>
    </row>
    <row r="739" spans="1:10" s="17" customFormat="1" hidden="1" x14ac:dyDescent="0.25">
      <c r="A739" s="11" t="str">
        <f t="shared" si="109"/>
        <v>a</v>
      </c>
      <c r="B739" s="18" t="s">
        <v>0</v>
      </c>
      <c r="C739" s="19" t="s">
        <v>4</v>
      </c>
      <c r="D739" s="20">
        <v>96</v>
      </c>
      <c r="E739" s="20">
        <v>78.447999999999993</v>
      </c>
      <c r="F739" s="20">
        <v>78.447109999999995</v>
      </c>
      <c r="H739" s="21"/>
    </row>
    <row r="740" spans="1:10" s="17" customFormat="1" hidden="1" x14ac:dyDescent="0.25">
      <c r="A740" s="11" t="str">
        <f t="shared" si="109"/>
        <v>a</v>
      </c>
      <c r="B740" s="18" t="s">
        <v>0</v>
      </c>
      <c r="C740" s="22" t="s">
        <v>6</v>
      </c>
      <c r="D740" s="23">
        <v>96</v>
      </c>
      <c r="E740" s="23">
        <v>75.447999999999993</v>
      </c>
      <c r="F740" s="23">
        <v>75.447109999999995</v>
      </c>
      <c r="H740" s="24"/>
    </row>
    <row r="741" spans="1:10" s="17" customFormat="1" hidden="1" x14ac:dyDescent="0.25">
      <c r="A741" s="11" t="str">
        <f t="shared" si="109"/>
        <v>a</v>
      </c>
      <c r="B741" s="18" t="s">
        <v>0</v>
      </c>
      <c r="C741" s="22" t="s">
        <v>10</v>
      </c>
      <c r="D741" s="23">
        <v>0</v>
      </c>
      <c r="E741" s="23">
        <v>3</v>
      </c>
      <c r="F741" s="23">
        <v>3</v>
      </c>
      <c r="H741" s="24"/>
    </row>
    <row r="742" spans="1:10" s="17" customFormat="1" ht="45.75" hidden="1" thickBot="1" x14ac:dyDescent="0.3">
      <c r="A742" s="11" t="str">
        <f t="shared" si="109"/>
        <v>a</v>
      </c>
      <c r="B742" s="12" t="s">
        <v>394</v>
      </c>
      <c r="C742" s="13" t="s">
        <v>395</v>
      </c>
      <c r="D742" s="14">
        <v>60</v>
      </c>
      <c r="E742" s="14">
        <v>82.694000000000003</v>
      </c>
      <c r="F742" s="14">
        <v>82.6935</v>
      </c>
      <c r="G742" s="15">
        <f t="shared" si="110"/>
        <v>1.3782333333333334</v>
      </c>
      <c r="H742" s="16">
        <f t="shared" si="111"/>
        <v>0.99999395361211207</v>
      </c>
      <c r="I742" s="14" t="str">
        <f t="shared" si="112"/>
        <v>1</v>
      </c>
      <c r="J742" s="14" t="str">
        <f t="shared" si="113"/>
        <v>0</v>
      </c>
    </row>
    <row r="743" spans="1:10" s="17" customFormat="1" hidden="1" x14ac:dyDescent="0.25">
      <c r="A743" s="11" t="str">
        <f t="shared" si="109"/>
        <v>a</v>
      </c>
      <c r="B743" s="18" t="s">
        <v>0</v>
      </c>
      <c r="C743" s="19" t="s">
        <v>4</v>
      </c>
      <c r="D743" s="20">
        <v>60</v>
      </c>
      <c r="E743" s="20">
        <v>82.694000000000003</v>
      </c>
      <c r="F743" s="20">
        <v>82.6935</v>
      </c>
      <c r="H743" s="21"/>
    </row>
    <row r="744" spans="1:10" s="17" customFormat="1" hidden="1" x14ac:dyDescent="0.25">
      <c r="A744" s="11" t="str">
        <f t="shared" si="109"/>
        <v>a</v>
      </c>
      <c r="B744" s="18" t="s">
        <v>0</v>
      </c>
      <c r="C744" s="22" t="s">
        <v>6</v>
      </c>
      <c r="D744" s="23">
        <v>60</v>
      </c>
      <c r="E744" s="23">
        <v>81.694000000000003</v>
      </c>
      <c r="F744" s="23">
        <v>81.6935</v>
      </c>
      <c r="H744" s="24"/>
    </row>
    <row r="745" spans="1:10" s="17" customFormat="1" hidden="1" x14ac:dyDescent="0.25">
      <c r="A745" s="11" t="str">
        <f t="shared" si="109"/>
        <v>a</v>
      </c>
      <c r="B745" s="18" t="s">
        <v>0</v>
      </c>
      <c r="C745" s="22" t="s">
        <v>10</v>
      </c>
      <c r="D745" s="23">
        <v>0</v>
      </c>
      <c r="E745" s="23">
        <v>1</v>
      </c>
      <c r="F745" s="23">
        <v>1</v>
      </c>
      <c r="H745" s="24"/>
    </row>
    <row r="746" spans="1:10" s="17" customFormat="1" ht="45.75" hidden="1" thickBot="1" x14ac:dyDescent="0.3">
      <c r="A746" s="11" t="str">
        <f t="shared" si="109"/>
        <v>a</v>
      </c>
      <c r="B746" s="12" t="s">
        <v>396</v>
      </c>
      <c r="C746" s="13" t="s">
        <v>397</v>
      </c>
      <c r="D746" s="14">
        <v>474</v>
      </c>
      <c r="E746" s="14">
        <v>419.38499999999999</v>
      </c>
      <c r="F746" s="14">
        <v>408.79466000000002</v>
      </c>
      <c r="G746" s="15">
        <f t="shared" si="110"/>
        <v>0.88477848101265821</v>
      </c>
      <c r="H746" s="16">
        <f t="shared" si="111"/>
        <v>0.97474792851437231</v>
      </c>
      <c r="I746" s="14" t="str">
        <f t="shared" si="112"/>
        <v>0</v>
      </c>
      <c r="J746" s="14" t="str">
        <f t="shared" si="113"/>
        <v>0</v>
      </c>
    </row>
    <row r="747" spans="1:10" s="17" customFormat="1" hidden="1" x14ac:dyDescent="0.25">
      <c r="A747" s="11" t="str">
        <f t="shared" si="109"/>
        <v>a</v>
      </c>
      <c r="B747" s="18" t="s">
        <v>0</v>
      </c>
      <c r="C747" s="19" t="s">
        <v>4</v>
      </c>
      <c r="D747" s="20">
        <v>414</v>
      </c>
      <c r="E747" s="20">
        <v>375.07900000000001</v>
      </c>
      <c r="F747" s="20">
        <v>365.18146999999999</v>
      </c>
      <c r="H747" s="21"/>
    </row>
    <row r="748" spans="1:10" s="17" customFormat="1" hidden="1" x14ac:dyDescent="0.25">
      <c r="A748" s="11" t="str">
        <f t="shared" si="109"/>
        <v>a</v>
      </c>
      <c r="B748" s="18" t="s">
        <v>0</v>
      </c>
      <c r="C748" s="22" t="s">
        <v>6</v>
      </c>
      <c r="D748" s="23">
        <v>414</v>
      </c>
      <c r="E748" s="23">
        <v>374.82900000000001</v>
      </c>
      <c r="F748" s="23">
        <v>364.93146999999999</v>
      </c>
      <c r="H748" s="24"/>
    </row>
    <row r="749" spans="1:10" s="17" customFormat="1" hidden="1" x14ac:dyDescent="0.25">
      <c r="A749" s="11" t="str">
        <f t="shared" si="109"/>
        <v>a</v>
      </c>
      <c r="B749" s="18" t="s">
        <v>0</v>
      </c>
      <c r="C749" s="22" t="s">
        <v>10</v>
      </c>
      <c r="D749" s="23">
        <v>0</v>
      </c>
      <c r="E749" s="23">
        <v>0.25</v>
      </c>
      <c r="F749" s="23">
        <v>0.25</v>
      </c>
      <c r="H749" s="24"/>
    </row>
    <row r="750" spans="1:10" s="17" customFormat="1" hidden="1" x14ac:dyDescent="0.25">
      <c r="A750" s="11" t="str">
        <f t="shared" si="109"/>
        <v>a</v>
      </c>
      <c r="B750" s="18" t="s">
        <v>0</v>
      </c>
      <c r="C750" s="19" t="s">
        <v>12</v>
      </c>
      <c r="D750" s="20">
        <v>60</v>
      </c>
      <c r="E750" s="20">
        <v>44.305999999999997</v>
      </c>
      <c r="F750" s="20">
        <v>43.613190000000003</v>
      </c>
      <c r="H750" s="21"/>
    </row>
    <row r="751" spans="1:10" s="17" customFormat="1" ht="45.75" hidden="1" thickBot="1" x14ac:dyDescent="0.3">
      <c r="A751" s="11" t="str">
        <f t="shared" si="109"/>
        <v>a</v>
      </c>
      <c r="B751" s="12" t="s">
        <v>398</v>
      </c>
      <c r="C751" s="13" t="s">
        <v>399</v>
      </c>
      <c r="D751" s="14">
        <v>180</v>
      </c>
      <c r="E751" s="14">
        <v>195.328</v>
      </c>
      <c r="F751" s="14">
        <v>195.32753</v>
      </c>
      <c r="G751" s="15">
        <f t="shared" si="110"/>
        <v>1.0851555555555557</v>
      </c>
      <c r="H751" s="16">
        <f t="shared" si="111"/>
        <v>0.99999759379095676</v>
      </c>
      <c r="I751" s="14" t="str">
        <f t="shared" si="112"/>
        <v>0</v>
      </c>
      <c r="J751" s="14" t="str">
        <f t="shared" si="113"/>
        <v>0</v>
      </c>
    </row>
    <row r="752" spans="1:10" s="17" customFormat="1" hidden="1" x14ac:dyDescent="0.25">
      <c r="A752" s="11" t="str">
        <f t="shared" si="109"/>
        <v>a</v>
      </c>
      <c r="B752" s="18" t="s">
        <v>0</v>
      </c>
      <c r="C752" s="19" t="s">
        <v>4</v>
      </c>
      <c r="D752" s="20">
        <v>180</v>
      </c>
      <c r="E752" s="20">
        <v>195.328</v>
      </c>
      <c r="F752" s="20">
        <v>195.32753</v>
      </c>
      <c r="H752" s="21"/>
    </row>
    <row r="753" spans="1:10" s="17" customFormat="1" hidden="1" x14ac:dyDescent="0.25">
      <c r="A753" s="11" t="str">
        <f t="shared" si="109"/>
        <v>a</v>
      </c>
      <c r="B753" s="18" t="s">
        <v>0</v>
      </c>
      <c r="C753" s="22" t="s">
        <v>6</v>
      </c>
      <c r="D753" s="23">
        <v>180</v>
      </c>
      <c r="E753" s="23">
        <v>195.328</v>
      </c>
      <c r="F753" s="23">
        <v>195.32753</v>
      </c>
      <c r="H753" s="24"/>
    </row>
    <row r="754" spans="1:10" s="17" customFormat="1" ht="30.75" hidden="1" thickBot="1" x14ac:dyDescent="0.3">
      <c r="A754" s="11" t="str">
        <f t="shared" si="109"/>
        <v>a</v>
      </c>
      <c r="B754" s="12" t="s">
        <v>400</v>
      </c>
      <c r="C754" s="13" t="s">
        <v>401</v>
      </c>
      <c r="D754" s="14">
        <v>48</v>
      </c>
      <c r="E754" s="14">
        <v>83.95</v>
      </c>
      <c r="F754" s="14">
        <v>82.210800000000006</v>
      </c>
      <c r="G754" s="15">
        <f t="shared" si="110"/>
        <v>1.7489583333333334</v>
      </c>
      <c r="H754" s="16">
        <f t="shared" si="111"/>
        <v>0.97928290649195959</v>
      </c>
      <c r="I754" s="14" t="str">
        <f t="shared" si="112"/>
        <v>1</v>
      </c>
      <c r="J754" s="14" t="str">
        <f t="shared" si="113"/>
        <v>0</v>
      </c>
    </row>
    <row r="755" spans="1:10" s="17" customFormat="1" hidden="1" x14ac:dyDescent="0.25">
      <c r="A755" s="11" t="str">
        <f t="shared" si="109"/>
        <v>a</v>
      </c>
      <c r="B755" s="18" t="s">
        <v>0</v>
      </c>
      <c r="C755" s="19" t="s">
        <v>4</v>
      </c>
      <c r="D755" s="20">
        <v>48</v>
      </c>
      <c r="E755" s="20">
        <v>83.95</v>
      </c>
      <c r="F755" s="20">
        <v>82.210800000000006</v>
      </c>
      <c r="H755" s="21"/>
    </row>
    <row r="756" spans="1:10" s="17" customFormat="1" hidden="1" x14ac:dyDescent="0.25">
      <c r="A756" s="11" t="str">
        <f t="shared" si="109"/>
        <v>a</v>
      </c>
      <c r="B756" s="18" t="s">
        <v>0</v>
      </c>
      <c r="C756" s="22" t="s">
        <v>6</v>
      </c>
      <c r="D756" s="23">
        <v>48</v>
      </c>
      <c r="E756" s="23">
        <v>73.7</v>
      </c>
      <c r="F756" s="23">
        <v>71.960800000000006</v>
      </c>
      <c r="H756" s="24"/>
    </row>
    <row r="757" spans="1:10" s="17" customFormat="1" hidden="1" x14ac:dyDescent="0.25">
      <c r="A757" s="11" t="str">
        <f t="shared" si="109"/>
        <v>a</v>
      </c>
      <c r="B757" s="18" t="s">
        <v>0</v>
      </c>
      <c r="C757" s="22" t="s">
        <v>10</v>
      </c>
      <c r="D757" s="23">
        <v>0</v>
      </c>
      <c r="E757" s="23">
        <v>10.25</v>
      </c>
      <c r="F757" s="23">
        <v>10.25</v>
      </c>
      <c r="H757" s="24"/>
    </row>
    <row r="758" spans="1:10" s="17" customFormat="1" ht="45.75" hidden="1" thickBot="1" x14ac:dyDescent="0.3">
      <c r="A758" s="11" t="str">
        <f t="shared" si="109"/>
        <v>a</v>
      </c>
      <c r="B758" s="12" t="s">
        <v>402</v>
      </c>
      <c r="C758" s="13" t="s">
        <v>403</v>
      </c>
      <c r="D758" s="14">
        <v>6</v>
      </c>
      <c r="E758" s="14">
        <v>184.971</v>
      </c>
      <c r="F758" s="14">
        <v>184.97051999999999</v>
      </c>
      <c r="G758" s="15">
        <f t="shared" si="110"/>
        <v>30.828500000000002</v>
      </c>
      <c r="H758" s="16">
        <f t="shared" si="111"/>
        <v>0.99999740499862133</v>
      </c>
      <c r="I758" s="14" t="str">
        <f t="shared" si="112"/>
        <v>1</v>
      </c>
      <c r="J758" s="14" t="str">
        <f t="shared" si="113"/>
        <v>0</v>
      </c>
    </row>
    <row r="759" spans="1:10" s="17" customFormat="1" hidden="1" x14ac:dyDescent="0.25">
      <c r="A759" s="11" t="str">
        <f t="shared" si="109"/>
        <v>a</v>
      </c>
      <c r="B759" s="18" t="s">
        <v>0</v>
      </c>
      <c r="C759" s="19" t="s">
        <v>4</v>
      </c>
      <c r="D759" s="20">
        <v>6</v>
      </c>
      <c r="E759" s="20">
        <v>184.971</v>
      </c>
      <c r="F759" s="20">
        <v>184.97051999999999</v>
      </c>
      <c r="H759" s="21"/>
    </row>
    <row r="760" spans="1:10" s="17" customFormat="1" hidden="1" x14ac:dyDescent="0.25">
      <c r="A760" s="11" t="str">
        <f t="shared" si="109"/>
        <v>a</v>
      </c>
      <c r="B760" s="18" t="s">
        <v>0</v>
      </c>
      <c r="C760" s="22" t="s">
        <v>5</v>
      </c>
      <c r="D760" s="23">
        <v>0</v>
      </c>
      <c r="E760" s="23">
        <v>121.292</v>
      </c>
      <c r="F760" s="23">
        <v>121.29179999999999</v>
      </c>
      <c r="H760" s="24"/>
    </row>
    <row r="761" spans="1:10" s="17" customFormat="1" hidden="1" x14ac:dyDescent="0.25">
      <c r="A761" s="11" t="str">
        <f t="shared" si="109"/>
        <v>a</v>
      </c>
      <c r="B761" s="18" t="s">
        <v>0</v>
      </c>
      <c r="C761" s="22" t="s">
        <v>6</v>
      </c>
      <c r="D761" s="23">
        <v>6</v>
      </c>
      <c r="E761" s="23">
        <v>63.679000000000002</v>
      </c>
      <c r="F761" s="23">
        <v>63.678719999999998</v>
      </c>
      <c r="H761" s="24"/>
    </row>
    <row r="762" spans="1:10" s="17" customFormat="1" ht="45.75" hidden="1" thickBot="1" x14ac:dyDescent="0.3">
      <c r="A762" s="11" t="str">
        <f t="shared" si="109"/>
        <v>a</v>
      </c>
      <c r="B762" s="12" t="s">
        <v>404</v>
      </c>
      <c r="C762" s="13" t="s">
        <v>405</v>
      </c>
      <c r="D762" s="14">
        <v>30</v>
      </c>
      <c r="E762" s="14">
        <v>21.109000000000002</v>
      </c>
      <c r="F762" s="14">
        <v>20.708939999999998</v>
      </c>
      <c r="G762" s="15">
        <f t="shared" si="110"/>
        <v>0.70363333333333344</v>
      </c>
      <c r="H762" s="16">
        <f t="shared" si="111"/>
        <v>0.98104789426311034</v>
      </c>
      <c r="I762" s="14" t="str">
        <f t="shared" si="112"/>
        <v>0</v>
      </c>
      <c r="J762" s="14" t="str">
        <f t="shared" si="113"/>
        <v>0</v>
      </c>
    </row>
    <row r="763" spans="1:10" s="17" customFormat="1" hidden="1" x14ac:dyDescent="0.25">
      <c r="A763" s="11" t="str">
        <f t="shared" si="109"/>
        <v>a</v>
      </c>
      <c r="B763" s="18" t="s">
        <v>0</v>
      </c>
      <c r="C763" s="19" t="s">
        <v>4</v>
      </c>
      <c r="D763" s="20">
        <v>30</v>
      </c>
      <c r="E763" s="20">
        <v>21.109000000000002</v>
      </c>
      <c r="F763" s="20">
        <v>20.708939999999998</v>
      </c>
      <c r="H763" s="21"/>
    </row>
    <row r="764" spans="1:10" s="17" customFormat="1" hidden="1" x14ac:dyDescent="0.25">
      <c r="A764" s="11" t="str">
        <f t="shared" si="109"/>
        <v>a</v>
      </c>
      <c r="B764" s="18" t="s">
        <v>0</v>
      </c>
      <c r="C764" s="22" t="s">
        <v>6</v>
      </c>
      <c r="D764" s="23">
        <v>30</v>
      </c>
      <c r="E764" s="23">
        <v>20.359000000000002</v>
      </c>
      <c r="F764" s="23">
        <v>19.958939999999998</v>
      </c>
      <c r="H764" s="24"/>
    </row>
    <row r="765" spans="1:10" s="17" customFormat="1" hidden="1" x14ac:dyDescent="0.25">
      <c r="A765" s="11" t="str">
        <f t="shared" si="109"/>
        <v>a</v>
      </c>
      <c r="B765" s="18" t="s">
        <v>0</v>
      </c>
      <c r="C765" s="22" t="s">
        <v>10</v>
      </c>
      <c r="D765" s="23">
        <v>0</v>
      </c>
      <c r="E765" s="23">
        <v>0.75</v>
      </c>
      <c r="F765" s="23">
        <v>0.75</v>
      </c>
      <c r="H765" s="24"/>
    </row>
    <row r="766" spans="1:10" s="17" customFormat="1" ht="30.75" hidden="1" thickBot="1" x14ac:dyDescent="0.3">
      <c r="A766" s="11" t="str">
        <f t="shared" si="109"/>
        <v>a</v>
      </c>
      <c r="B766" s="12" t="s">
        <v>406</v>
      </c>
      <c r="C766" s="13" t="s">
        <v>407</v>
      </c>
      <c r="D766" s="14">
        <v>12</v>
      </c>
      <c r="E766" s="14">
        <v>63.5</v>
      </c>
      <c r="F766" s="14">
        <v>63.5</v>
      </c>
      <c r="G766" s="15">
        <f t="shared" si="110"/>
        <v>5.291666666666667</v>
      </c>
      <c r="H766" s="16">
        <f t="shared" si="111"/>
        <v>1</v>
      </c>
      <c r="I766" s="14" t="str">
        <f t="shared" si="112"/>
        <v>1</v>
      </c>
      <c r="J766" s="14" t="str">
        <f t="shared" si="113"/>
        <v>0</v>
      </c>
    </row>
    <row r="767" spans="1:10" s="17" customFormat="1" hidden="1" x14ac:dyDescent="0.25">
      <c r="A767" s="11" t="str">
        <f t="shared" si="109"/>
        <v>a</v>
      </c>
      <c r="B767" s="18" t="s">
        <v>0</v>
      </c>
      <c r="C767" s="19" t="s">
        <v>4</v>
      </c>
      <c r="D767" s="20">
        <v>12</v>
      </c>
      <c r="E767" s="20">
        <v>60.6</v>
      </c>
      <c r="F767" s="20">
        <v>60.6</v>
      </c>
      <c r="H767" s="21"/>
    </row>
    <row r="768" spans="1:10" s="17" customFormat="1" hidden="1" x14ac:dyDescent="0.25">
      <c r="A768" s="11" t="str">
        <f t="shared" si="109"/>
        <v>a</v>
      </c>
      <c r="B768" s="18" t="s">
        <v>0</v>
      </c>
      <c r="C768" s="22" t="s">
        <v>6</v>
      </c>
      <c r="D768" s="23">
        <v>12</v>
      </c>
      <c r="E768" s="23">
        <v>60.6</v>
      </c>
      <c r="F768" s="23">
        <v>60.6</v>
      </c>
      <c r="H768" s="24"/>
    </row>
    <row r="769" spans="1:10" s="17" customFormat="1" hidden="1" x14ac:dyDescent="0.25">
      <c r="A769" s="11" t="str">
        <f t="shared" ref="A769:A817" si="114">IF(OR(D769&lt;&gt;0,E769&lt;&gt;0,F769&lt;&gt;0),"a","b")</f>
        <v>a</v>
      </c>
      <c r="B769" s="18" t="s">
        <v>0</v>
      </c>
      <c r="C769" s="19" t="s">
        <v>12</v>
      </c>
      <c r="D769" s="20">
        <v>0</v>
      </c>
      <c r="E769" s="20">
        <v>2.9</v>
      </c>
      <c r="F769" s="20">
        <v>2.9</v>
      </c>
      <c r="H769" s="21"/>
    </row>
    <row r="770" spans="1:10" s="17" customFormat="1" ht="18.75" hidden="1" thickBot="1" x14ac:dyDescent="0.3">
      <c r="A770" s="11" t="str">
        <f t="shared" si="114"/>
        <v>a</v>
      </c>
      <c r="B770" s="12" t="s">
        <v>408</v>
      </c>
      <c r="C770" s="13" t="s">
        <v>409</v>
      </c>
      <c r="D770" s="14">
        <v>1800</v>
      </c>
      <c r="E770" s="14">
        <v>2700</v>
      </c>
      <c r="F770" s="14">
        <v>2691.7860500000002</v>
      </c>
      <c r="G770" s="15">
        <f t="shared" si="110"/>
        <v>1.5</v>
      </c>
      <c r="H770" s="16">
        <f t="shared" si="111"/>
        <v>0.99695779629629633</v>
      </c>
      <c r="I770" s="14" t="str">
        <f t="shared" si="112"/>
        <v>1</v>
      </c>
      <c r="J770" s="14" t="str">
        <f t="shared" si="113"/>
        <v>0</v>
      </c>
    </row>
    <row r="771" spans="1:10" s="17" customFormat="1" hidden="1" x14ac:dyDescent="0.25">
      <c r="A771" s="11" t="str">
        <f t="shared" si="114"/>
        <v>a</v>
      </c>
      <c r="B771" s="18" t="s">
        <v>0</v>
      </c>
      <c r="C771" s="19" t="s">
        <v>4</v>
      </c>
      <c r="D771" s="20">
        <v>1800</v>
      </c>
      <c r="E771" s="20">
        <v>2700</v>
      </c>
      <c r="F771" s="20">
        <v>2691.7860500000002</v>
      </c>
      <c r="H771" s="21"/>
    </row>
    <row r="772" spans="1:10" s="17" customFormat="1" hidden="1" x14ac:dyDescent="0.25">
      <c r="A772" s="11" t="str">
        <f t="shared" si="114"/>
        <v>a</v>
      </c>
      <c r="B772" s="18" t="s">
        <v>0</v>
      </c>
      <c r="C772" s="22" t="s">
        <v>6</v>
      </c>
      <c r="D772" s="23">
        <v>1800</v>
      </c>
      <c r="E772" s="23">
        <v>2700</v>
      </c>
      <c r="F772" s="23">
        <v>2691.7860500000002</v>
      </c>
      <c r="H772" s="24"/>
    </row>
    <row r="773" spans="1:10" s="17" customFormat="1" ht="18.75" hidden="1" thickBot="1" x14ac:dyDescent="0.3">
      <c r="A773" s="11" t="str">
        <f t="shared" si="114"/>
        <v>a</v>
      </c>
      <c r="B773" s="12" t="s">
        <v>410</v>
      </c>
      <c r="C773" s="13" t="s">
        <v>411</v>
      </c>
      <c r="D773" s="14">
        <v>3155</v>
      </c>
      <c r="E773" s="14">
        <v>3173.9740000000002</v>
      </c>
      <c r="F773" s="14">
        <v>3165.1180999999997</v>
      </c>
      <c r="G773" s="15">
        <f t="shared" si="110"/>
        <v>1.0060139461172741</v>
      </c>
      <c r="H773" s="16">
        <f t="shared" si="111"/>
        <v>0.99720983851789569</v>
      </c>
      <c r="I773" s="14" t="str">
        <f t="shared" si="112"/>
        <v>0</v>
      </c>
      <c r="J773" s="14" t="str">
        <f t="shared" si="113"/>
        <v>0</v>
      </c>
    </row>
    <row r="774" spans="1:10" s="17" customFormat="1" hidden="1" x14ac:dyDescent="0.25">
      <c r="A774" s="11" t="str">
        <f t="shared" si="114"/>
        <v>a</v>
      </c>
      <c r="B774" s="18" t="s">
        <v>0</v>
      </c>
      <c r="C774" s="19" t="s">
        <v>4</v>
      </c>
      <c r="D774" s="20">
        <v>3147</v>
      </c>
      <c r="E774" s="20">
        <v>2860.9740000000002</v>
      </c>
      <c r="F774" s="20">
        <v>2853.3947699999999</v>
      </c>
      <c r="H774" s="21"/>
    </row>
    <row r="775" spans="1:10" s="17" customFormat="1" hidden="1" x14ac:dyDescent="0.25">
      <c r="A775" s="11" t="str">
        <f t="shared" si="114"/>
        <v>a</v>
      </c>
      <c r="B775" s="18" t="s">
        <v>0</v>
      </c>
      <c r="C775" s="22" t="s">
        <v>5</v>
      </c>
      <c r="D775" s="23">
        <v>2193</v>
      </c>
      <c r="E775" s="23">
        <v>2040</v>
      </c>
      <c r="F775" s="23">
        <v>2035.16607</v>
      </c>
      <c r="H775" s="24"/>
    </row>
    <row r="776" spans="1:10" s="17" customFormat="1" hidden="1" x14ac:dyDescent="0.25">
      <c r="A776" s="11" t="str">
        <f t="shared" si="114"/>
        <v>a</v>
      </c>
      <c r="B776" s="18" t="s">
        <v>0</v>
      </c>
      <c r="C776" s="22" t="s">
        <v>6</v>
      </c>
      <c r="D776" s="23">
        <v>909</v>
      </c>
      <c r="E776" s="23">
        <v>743.851</v>
      </c>
      <c r="F776" s="23">
        <v>741.10569999999996</v>
      </c>
      <c r="H776" s="24"/>
    </row>
    <row r="777" spans="1:10" s="17" customFormat="1" hidden="1" x14ac:dyDescent="0.25">
      <c r="A777" s="11" t="str">
        <f t="shared" si="114"/>
        <v>a</v>
      </c>
      <c r="B777" s="18" t="s">
        <v>0</v>
      </c>
      <c r="C777" s="22" t="s">
        <v>10</v>
      </c>
      <c r="D777" s="23">
        <v>35</v>
      </c>
      <c r="E777" s="23">
        <v>30.623000000000001</v>
      </c>
      <c r="F777" s="23">
        <v>30.623000000000001</v>
      </c>
      <c r="H777" s="24"/>
    </row>
    <row r="778" spans="1:10" s="17" customFormat="1" hidden="1" x14ac:dyDescent="0.25">
      <c r="A778" s="11" t="str">
        <f t="shared" si="114"/>
        <v>a</v>
      </c>
      <c r="B778" s="18" t="s">
        <v>0</v>
      </c>
      <c r="C778" s="22" t="s">
        <v>11</v>
      </c>
      <c r="D778" s="23">
        <v>10</v>
      </c>
      <c r="E778" s="23">
        <v>46.5</v>
      </c>
      <c r="F778" s="23">
        <v>46.5</v>
      </c>
      <c r="H778" s="24"/>
    </row>
    <row r="779" spans="1:10" s="17" customFormat="1" hidden="1" x14ac:dyDescent="0.25">
      <c r="A779" s="11" t="str">
        <f t="shared" si="114"/>
        <v>a</v>
      </c>
      <c r="B779" s="18" t="s">
        <v>0</v>
      </c>
      <c r="C779" s="19" t="s">
        <v>12</v>
      </c>
      <c r="D779" s="20">
        <v>8</v>
      </c>
      <c r="E779" s="20">
        <v>313</v>
      </c>
      <c r="F779" s="20">
        <v>311.72332999999998</v>
      </c>
      <c r="H779" s="21"/>
    </row>
    <row r="780" spans="1:10" s="17" customFormat="1" ht="18.75" hidden="1" thickBot="1" x14ac:dyDescent="0.3">
      <c r="A780" s="11" t="str">
        <f t="shared" si="114"/>
        <v>a</v>
      </c>
      <c r="B780" s="12" t="s">
        <v>412</v>
      </c>
      <c r="C780" s="13" t="s">
        <v>413</v>
      </c>
      <c r="D780" s="14">
        <v>14305</v>
      </c>
      <c r="E780" s="14">
        <v>13225.558999999999</v>
      </c>
      <c r="F780" s="14">
        <v>12979.5918</v>
      </c>
      <c r="G780" s="15">
        <f t="shared" ref="G780:G820" si="115">E780/D780</f>
        <v>0.92454099965047176</v>
      </c>
      <c r="H780" s="16">
        <f t="shared" ref="H780:H820" si="116">F780/E780</f>
        <v>0.98140213203842652</v>
      </c>
      <c r="I780" s="14" t="str">
        <f t="shared" ref="I780:I820" si="117">IF(OR(G780-100%&gt;=30%,100%-G780&gt;=30%),"1","0")</f>
        <v>0</v>
      </c>
      <c r="J780" s="14" t="str">
        <f t="shared" ref="J780:J820" si="118">IF(OR(H780-100%&gt;=15%,100%-H780&gt;=15%),"1","0")</f>
        <v>0</v>
      </c>
    </row>
    <row r="781" spans="1:10" s="17" customFormat="1" hidden="1" x14ac:dyDescent="0.25">
      <c r="A781" s="11" t="str">
        <f t="shared" si="114"/>
        <v>a</v>
      </c>
      <c r="B781" s="18" t="s">
        <v>0</v>
      </c>
      <c r="C781" s="19" t="s">
        <v>4</v>
      </c>
      <c r="D781" s="20">
        <v>14007</v>
      </c>
      <c r="E781" s="20">
        <v>12894.880999999999</v>
      </c>
      <c r="F781" s="20">
        <v>12656.696529999999</v>
      </c>
      <c r="H781" s="21"/>
    </row>
    <row r="782" spans="1:10" s="17" customFormat="1" hidden="1" x14ac:dyDescent="0.25">
      <c r="A782" s="11" t="str">
        <f t="shared" si="114"/>
        <v>a</v>
      </c>
      <c r="B782" s="18" t="s">
        <v>0</v>
      </c>
      <c r="C782" s="22" t="s">
        <v>5</v>
      </c>
      <c r="D782" s="23">
        <v>9079</v>
      </c>
      <c r="E782" s="23">
        <v>8536</v>
      </c>
      <c r="F782" s="23">
        <v>8532.3132100000003</v>
      </c>
      <c r="H782" s="24"/>
    </row>
    <row r="783" spans="1:10" s="17" customFormat="1" hidden="1" x14ac:dyDescent="0.25">
      <c r="A783" s="11" t="str">
        <f t="shared" si="114"/>
        <v>a</v>
      </c>
      <c r="B783" s="18" t="s">
        <v>0</v>
      </c>
      <c r="C783" s="22" t="s">
        <v>6</v>
      </c>
      <c r="D783" s="23">
        <v>4128</v>
      </c>
      <c r="E783" s="23">
        <v>3479.9399999999996</v>
      </c>
      <c r="F783" s="23">
        <v>3252.3718900000003</v>
      </c>
      <c r="H783" s="24"/>
    </row>
    <row r="784" spans="1:10" s="17" customFormat="1" hidden="1" x14ac:dyDescent="0.25">
      <c r="A784" s="11" t="str">
        <f t="shared" si="114"/>
        <v>a</v>
      </c>
      <c r="B784" s="18" t="s">
        <v>0</v>
      </c>
      <c r="C784" s="22" t="s">
        <v>10</v>
      </c>
      <c r="D784" s="23">
        <v>240</v>
      </c>
      <c r="E784" s="23">
        <v>403.8</v>
      </c>
      <c r="F784" s="23">
        <v>396.90156999999999</v>
      </c>
      <c r="H784" s="24"/>
    </row>
    <row r="785" spans="1:10" s="17" customFormat="1" hidden="1" x14ac:dyDescent="0.25">
      <c r="A785" s="11" t="str">
        <f t="shared" si="114"/>
        <v>a</v>
      </c>
      <c r="B785" s="18" t="s">
        <v>0</v>
      </c>
      <c r="C785" s="22" t="s">
        <v>11</v>
      </c>
      <c r="D785" s="23">
        <v>560</v>
      </c>
      <c r="E785" s="23">
        <v>475.14100000000002</v>
      </c>
      <c r="F785" s="23">
        <v>475.10985999999997</v>
      </c>
      <c r="H785" s="24"/>
    </row>
    <row r="786" spans="1:10" s="17" customFormat="1" hidden="1" x14ac:dyDescent="0.25">
      <c r="A786" s="11" t="str">
        <f t="shared" si="114"/>
        <v>a</v>
      </c>
      <c r="B786" s="18" t="s">
        <v>0</v>
      </c>
      <c r="C786" s="19" t="s">
        <v>12</v>
      </c>
      <c r="D786" s="20">
        <v>298</v>
      </c>
      <c r="E786" s="20">
        <v>315.44900000000001</v>
      </c>
      <c r="F786" s="20">
        <v>307.66696000000002</v>
      </c>
      <c r="H786" s="21"/>
    </row>
    <row r="787" spans="1:10" s="17" customFormat="1" hidden="1" x14ac:dyDescent="0.25">
      <c r="A787" s="11" t="str">
        <f t="shared" si="114"/>
        <v>a</v>
      </c>
      <c r="B787" s="18" t="s">
        <v>0</v>
      </c>
      <c r="C787" s="19" t="s">
        <v>14</v>
      </c>
      <c r="D787" s="20">
        <v>0</v>
      </c>
      <c r="E787" s="20">
        <v>15.228999999999999</v>
      </c>
      <c r="F787" s="20">
        <v>15.22831</v>
      </c>
      <c r="H787" s="21"/>
    </row>
    <row r="788" spans="1:10" s="17" customFormat="1" ht="36.75" hidden="1" thickBot="1" x14ac:dyDescent="0.3">
      <c r="A788" s="11" t="str">
        <f t="shared" si="114"/>
        <v>a</v>
      </c>
      <c r="B788" s="12" t="s">
        <v>414</v>
      </c>
      <c r="C788" s="13" t="s">
        <v>415</v>
      </c>
      <c r="D788" s="14">
        <v>13570</v>
      </c>
      <c r="E788" s="14">
        <v>12620.610999999999</v>
      </c>
      <c r="F788" s="14">
        <v>12375.616050000001</v>
      </c>
      <c r="G788" s="15">
        <f t="shared" si="115"/>
        <v>0.93003765659543103</v>
      </c>
      <c r="H788" s="16">
        <f t="shared" si="116"/>
        <v>0.98058771084854779</v>
      </c>
      <c r="I788" s="14" t="str">
        <f t="shared" si="117"/>
        <v>0</v>
      </c>
      <c r="J788" s="14" t="str">
        <f t="shared" si="118"/>
        <v>0</v>
      </c>
    </row>
    <row r="789" spans="1:10" s="17" customFormat="1" hidden="1" x14ac:dyDescent="0.25">
      <c r="A789" s="11" t="str">
        <f t="shared" si="114"/>
        <v>a</v>
      </c>
      <c r="B789" s="18" t="s">
        <v>0</v>
      </c>
      <c r="C789" s="19" t="s">
        <v>4</v>
      </c>
      <c r="D789" s="20">
        <v>13272</v>
      </c>
      <c r="E789" s="20">
        <v>12289.932999999999</v>
      </c>
      <c r="F789" s="20">
        <v>12052.72078</v>
      </c>
      <c r="H789" s="21"/>
    </row>
    <row r="790" spans="1:10" s="17" customFormat="1" hidden="1" x14ac:dyDescent="0.25">
      <c r="A790" s="11" t="str">
        <f t="shared" si="114"/>
        <v>a</v>
      </c>
      <c r="B790" s="18" t="s">
        <v>0</v>
      </c>
      <c r="C790" s="22" t="s">
        <v>5</v>
      </c>
      <c r="D790" s="23">
        <v>8941</v>
      </c>
      <c r="E790" s="23">
        <v>8398</v>
      </c>
      <c r="F790" s="23">
        <v>8395.28521</v>
      </c>
      <c r="H790" s="24"/>
    </row>
    <row r="791" spans="1:10" s="17" customFormat="1" hidden="1" x14ac:dyDescent="0.25">
      <c r="A791" s="11" t="str">
        <f t="shared" si="114"/>
        <v>a</v>
      </c>
      <c r="B791" s="18" t="s">
        <v>0</v>
      </c>
      <c r="C791" s="22" t="s">
        <v>6</v>
      </c>
      <c r="D791" s="23">
        <v>3544</v>
      </c>
      <c r="E791" s="23">
        <v>3021.4969999999998</v>
      </c>
      <c r="F791" s="23">
        <v>2793.9291400000002</v>
      </c>
      <c r="H791" s="24"/>
    </row>
    <row r="792" spans="1:10" s="17" customFormat="1" hidden="1" x14ac:dyDescent="0.25">
      <c r="A792" s="11" t="str">
        <f t="shared" si="114"/>
        <v>a</v>
      </c>
      <c r="B792" s="18" t="s">
        <v>0</v>
      </c>
      <c r="C792" s="22" t="s">
        <v>10</v>
      </c>
      <c r="D792" s="23">
        <v>240</v>
      </c>
      <c r="E792" s="23">
        <v>403.8</v>
      </c>
      <c r="F792" s="23">
        <v>396.90156999999999</v>
      </c>
      <c r="H792" s="24"/>
    </row>
    <row r="793" spans="1:10" s="17" customFormat="1" hidden="1" x14ac:dyDescent="0.25">
      <c r="A793" s="11" t="str">
        <f t="shared" si="114"/>
        <v>a</v>
      </c>
      <c r="B793" s="18" t="s">
        <v>0</v>
      </c>
      <c r="C793" s="22" t="s">
        <v>11</v>
      </c>
      <c r="D793" s="23">
        <v>547</v>
      </c>
      <c r="E793" s="23">
        <v>466.63600000000002</v>
      </c>
      <c r="F793" s="23">
        <v>466.60485999999997</v>
      </c>
      <c r="H793" s="24"/>
    </row>
    <row r="794" spans="1:10" s="17" customFormat="1" hidden="1" x14ac:dyDescent="0.25">
      <c r="A794" s="11" t="str">
        <f t="shared" si="114"/>
        <v>a</v>
      </c>
      <c r="B794" s="18" t="s">
        <v>0</v>
      </c>
      <c r="C794" s="19" t="s">
        <v>12</v>
      </c>
      <c r="D794" s="20">
        <v>298</v>
      </c>
      <c r="E794" s="20">
        <v>315.44900000000001</v>
      </c>
      <c r="F794" s="20">
        <v>307.66696000000002</v>
      </c>
      <c r="H794" s="21"/>
    </row>
    <row r="795" spans="1:10" s="17" customFormat="1" hidden="1" x14ac:dyDescent="0.25">
      <c r="A795" s="11" t="str">
        <f t="shared" si="114"/>
        <v>a</v>
      </c>
      <c r="B795" s="18" t="s">
        <v>0</v>
      </c>
      <c r="C795" s="19" t="s">
        <v>14</v>
      </c>
      <c r="D795" s="20">
        <v>0</v>
      </c>
      <c r="E795" s="20">
        <v>15.228999999999999</v>
      </c>
      <c r="F795" s="20">
        <v>15.22831</v>
      </c>
      <c r="H795" s="21"/>
    </row>
    <row r="796" spans="1:10" s="17" customFormat="1" ht="36.75" hidden="1" thickBot="1" x14ac:dyDescent="0.3">
      <c r="A796" s="11" t="str">
        <f t="shared" si="114"/>
        <v>a</v>
      </c>
      <c r="B796" s="12" t="s">
        <v>416</v>
      </c>
      <c r="C796" s="13" t="s">
        <v>417</v>
      </c>
      <c r="D796" s="14">
        <v>735</v>
      </c>
      <c r="E796" s="14">
        <v>604.94799999999998</v>
      </c>
      <c r="F796" s="14">
        <v>603.97574999999995</v>
      </c>
      <c r="G796" s="15">
        <f t="shared" si="115"/>
        <v>0.82305850340136055</v>
      </c>
      <c r="H796" s="16">
        <f t="shared" si="116"/>
        <v>0.99839283707029358</v>
      </c>
      <c r="I796" s="14" t="str">
        <f t="shared" si="117"/>
        <v>0</v>
      </c>
      <c r="J796" s="14" t="str">
        <f t="shared" si="118"/>
        <v>0</v>
      </c>
    </row>
    <row r="797" spans="1:10" s="17" customFormat="1" hidden="1" x14ac:dyDescent="0.25">
      <c r="A797" s="11" t="str">
        <f t="shared" si="114"/>
        <v>a</v>
      </c>
      <c r="B797" s="18" t="s">
        <v>0</v>
      </c>
      <c r="C797" s="19" t="s">
        <v>4</v>
      </c>
      <c r="D797" s="20">
        <v>735</v>
      </c>
      <c r="E797" s="20">
        <v>604.94799999999998</v>
      </c>
      <c r="F797" s="20">
        <v>603.97574999999995</v>
      </c>
      <c r="H797" s="21"/>
    </row>
    <row r="798" spans="1:10" s="17" customFormat="1" hidden="1" x14ac:dyDescent="0.25">
      <c r="A798" s="11" t="str">
        <f t="shared" si="114"/>
        <v>a</v>
      </c>
      <c r="B798" s="18" t="s">
        <v>0</v>
      </c>
      <c r="C798" s="22" t="s">
        <v>5</v>
      </c>
      <c r="D798" s="23">
        <v>138</v>
      </c>
      <c r="E798" s="23">
        <v>138</v>
      </c>
      <c r="F798" s="23">
        <v>137.02799999999999</v>
      </c>
      <c r="H798" s="24"/>
    </row>
    <row r="799" spans="1:10" s="17" customFormat="1" hidden="1" x14ac:dyDescent="0.25">
      <c r="A799" s="11" t="str">
        <f t="shared" si="114"/>
        <v>a</v>
      </c>
      <c r="B799" s="18" t="s">
        <v>0</v>
      </c>
      <c r="C799" s="22" t="s">
        <v>6</v>
      </c>
      <c r="D799" s="23">
        <v>584</v>
      </c>
      <c r="E799" s="23">
        <v>458.44299999999998</v>
      </c>
      <c r="F799" s="23">
        <v>458.44274999999999</v>
      </c>
      <c r="H799" s="24"/>
    </row>
    <row r="800" spans="1:10" s="17" customFormat="1" hidden="1" x14ac:dyDescent="0.25">
      <c r="A800" s="11" t="str">
        <f t="shared" si="114"/>
        <v>a</v>
      </c>
      <c r="B800" s="18" t="s">
        <v>0</v>
      </c>
      <c r="C800" s="22" t="s">
        <v>11</v>
      </c>
      <c r="D800" s="23">
        <v>13</v>
      </c>
      <c r="E800" s="23">
        <v>8.5050000000000008</v>
      </c>
      <c r="F800" s="23">
        <v>8.5050000000000008</v>
      </c>
      <c r="H800" s="24"/>
    </row>
    <row r="801" spans="1:10" s="17" customFormat="1" ht="18.75" hidden="1" thickBot="1" x14ac:dyDescent="0.3">
      <c r="A801" s="11" t="str">
        <f t="shared" si="114"/>
        <v>a</v>
      </c>
      <c r="B801" s="12" t="s">
        <v>418</v>
      </c>
      <c r="C801" s="13" t="s">
        <v>419</v>
      </c>
      <c r="D801" s="14">
        <v>868</v>
      </c>
      <c r="E801" s="14">
        <v>594.21</v>
      </c>
      <c r="F801" s="14">
        <v>579.91404999999997</v>
      </c>
      <c r="G801" s="15">
        <f t="shared" si="115"/>
        <v>0.6845737327188941</v>
      </c>
      <c r="H801" s="16">
        <f t="shared" si="116"/>
        <v>0.97594124972652752</v>
      </c>
      <c r="I801" s="14" t="str">
        <f t="shared" si="117"/>
        <v>1</v>
      </c>
      <c r="J801" s="14" t="str">
        <f t="shared" si="118"/>
        <v>0</v>
      </c>
    </row>
    <row r="802" spans="1:10" s="17" customFormat="1" hidden="1" x14ac:dyDescent="0.25">
      <c r="A802" s="11" t="str">
        <f t="shared" si="114"/>
        <v>a</v>
      </c>
      <c r="B802" s="18" t="s">
        <v>0</v>
      </c>
      <c r="C802" s="19" t="s">
        <v>4</v>
      </c>
      <c r="D802" s="20">
        <v>832</v>
      </c>
      <c r="E802" s="20">
        <v>576.91000000000008</v>
      </c>
      <c r="F802" s="20">
        <v>563.28210000000001</v>
      </c>
      <c r="H802" s="21"/>
    </row>
    <row r="803" spans="1:10" s="17" customFormat="1" hidden="1" x14ac:dyDescent="0.25">
      <c r="A803" s="11" t="str">
        <f t="shared" si="114"/>
        <v>a</v>
      </c>
      <c r="B803" s="18" t="s">
        <v>0</v>
      </c>
      <c r="C803" s="22" t="s">
        <v>5</v>
      </c>
      <c r="D803" s="23">
        <v>315</v>
      </c>
      <c r="E803" s="23">
        <v>208.75200000000001</v>
      </c>
      <c r="F803" s="23">
        <v>208.74597</v>
      </c>
      <c r="H803" s="24"/>
    </row>
    <row r="804" spans="1:10" s="17" customFormat="1" hidden="1" x14ac:dyDescent="0.25">
      <c r="A804" s="11" t="str">
        <f t="shared" si="114"/>
        <v>a</v>
      </c>
      <c r="B804" s="18" t="s">
        <v>0</v>
      </c>
      <c r="C804" s="22" t="s">
        <v>6</v>
      </c>
      <c r="D804" s="23">
        <v>517</v>
      </c>
      <c r="E804" s="23">
        <v>367.89</v>
      </c>
      <c r="F804" s="23">
        <v>354.26888000000002</v>
      </c>
      <c r="H804" s="24"/>
    </row>
    <row r="805" spans="1:10" s="17" customFormat="1" hidden="1" x14ac:dyDescent="0.25">
      <c r="A805" s="11" t="str">
        <f t="shared" si="114"/>
        <v>a</v>
      </c>
      <c r="B805" s="18" t="s">
        <v>0</v>
      </c>
      <c r="C805" s="22" t="s">
        <v>10</v>
      </c>
      <c r="D805" s="23">
        <v>0</v>
      </c>
      <c r="E805" s="23">
        <v>0.26800000000000002</v>
      </c>
      <c r="F805" s="23">
        <v>0.26724999999999999</v>
      </c>
      <c r="H805" s="24"/>
    </row>
    <row r="806" spans="1:10" s="17" customFormat="1" hidden="1" x14ac:dyDescent="0.25">
      <c r="A806" s="11" t="str">
        <f t="shared" si="114"/>
        <v>a</v>
      </c>
      <c r="B806" s="18" t="s">
        <v>0</v>
      </c>
      <c r="C806" s="19" t="s">
        <v>12</v>
      </c>
      <c r="D806" s="20">
        <v>36</v>
      </c>
      <c r="E806" s="20">
        <v>17.3</v>
      </c>
      <c r="F806" s="20">
        <v>16.63195</v>
      </c>
      <c r="H806" s="21"/>
    </row>
    <row r="807" spans="1:10" s="17" customFormat="1" ht="18.75" hidden="1" thickBot="1" x14ac:dyDescent="0.3">
      <c r="A807" s="11" t="str">
        <f t="shared" si="114"/>
        <v>a</v>
      </c>
      <c r="B807" s="12" t="s">
        <v>420</v>
      </c>
      <c r="C807" s="13" t="s">
        <v>421</v>
      </c>
      <c r="D807" s="14">
        <v>24120</v>
      </c>
      <c r="E807" s="14">
        <v>21742.84</v>
      </c>
      <c r="F807" s="14">
        <v>21742.360410000001</v>
      </c>
      <c r="G807" s="15">
        <f t="shared" si="115"/>
        <v>0.90144444444444449</v>
      </c>
      <c r="H807" s="16">
        <f t="shared" si="116"/>
        <v>0.99997794262387074</v>
      </c>
      <c r="I807" s="14" t="str">
        <f t="shared" si="117"/>
        <v>0</v>
      </c>
      <c r="J807" s="14" t="str">
        <f t="shared" si="118"/>
        <v>0</v>
      </c>
    </row>
    <row r="808" spans="1:10" s="17" customFormat="1" hidden="1" x14ac:dyDescent="0.25">
      <c r="A808" s="11" t="str">
        <f t="shared" si="114"/>
        <v>a</v>
      </c>
      <c r="B808" s="18" t="s">
        <v>0</v>
      </c>
      <c r="C808" s="19" t="s">
        <v>4</v>
      </c>
      <c r="D808" s="20">
        <v>23920</v>
      </c>
      <c r="E808" s="20">
        <v>21584.069</v>
      </c>
      <c r="F808" s="20">
        <v>21583.58941</v>
      </c>
      <c r="H808" s="21"/>
    </row>
    <row r="809" spans="1:10" s="17" customFormat="1" hidden="1" x14ac:dyDescent="0.25">
      <c r="A809" s="11" t="str">
        <f t="shared" si="114"/>
        <v>a</v>
      </c>
      <c r="B809" s="18" t="s">
        <v>0</v>
      </c>
      <c r="C809" s="22" t="s">
        <v>5</v>
      </c>
      <c r="D809" s="23">
        <v>23920</v>
      </c>
      <c r="E809" s="23">
        <v>21584.069</v>
      </c>
      <c r="F809" s="23">
        <v>21583.58941</v>
      </c>
      <c r="H809" s="24"/>
    </row>
    <row r="810" spans="1:10" s="17" customFormat="1" hidden="1" x14ac:dyDescent="0.25">
      <c r="A810" s="11" t="str">
        <f t="shared" si="114"/>
        <v>a</v>
      </c>
      <c r="B810" s="18" t="s">
        <v>0</v>
      </c>
      <c r="C810" s="19" t="s">
        <v>12</v>
      </c>
      <c r="D810" s="20">
        <v>200</v>
      </c>
      <c r="E810" s="20">
        <v>158.77099999999999</v>
      </c>
      <c r="F810" s="20">
        <v>158.77099999999999</v>
      </c>
      <c r="H810" s="21"/>
    </row>
    <row r="811" spans="1:10" s="17" customFormat="1" ht="18.75" hidden="1" thickBot="1" x14ac:dyDescent="0.3">
      <c r="A811" s="11" t="str">
        <f t="shared" si="114"/>
        <v>a</v>
      </c>
      <c r="B811" s="12" t="s">
        <v>422</v>
      </c>
      <c r="C811" s="13" t="s">
        <v>423</v>
      </c>
      <c r="D811" s="14">
        <v>650</v>
      </c>
      <c r="E811" s="14">
        <v>698.9</v>
      </c>
      <c r="F811" s="14">
        <v>698.32920000000001</v>
      </c>
      <c r="G811" s="15">
        <f t="shared" si="115"/>
        <v>1.0752307692307692</v>
      </c>
      <c r="H811" s="16">
        <f t="shared" si="116"/>
        <v>0.99918328802403777</v>
      </c>
      <c r="I811" s="14" t="str">
        <f t="shared" si="117"/>
        <v>0</v>
      </c>
      <c r="J811" s="14" t="str">
        <f t="shared" si="118"/>
        <v>0</v>
      </c>
    </row>
    <row r="812" spans="1:10" s="17" customFormat="1" hidden="1" x14ac:dyDescent="0.25">
      <c r="A812" s="11" t="str">
        <f t="shared" si="114"/>
        <v>a</v>
      </c>
      <c r="B812" s="18" t="s">
        <v>0</v>
      </c>
      <c r="C812" s="19" t="s">
        <v>4</v>
      </c>
      <c r="D812" s="20">
        <v>650</v>
      </c>
      <c r="E812" s="20">
        <v>698.9</v>
      </c>
      <c r="F812" s="20">
        <v>698.32920000000001</v>
      </c>
      <c r="H812" s="21"/>
    </row>
    <row r="813" spans="1:10" s="17" customFormat="1" hidden="1" x14ac:dyDescent="0.25">
      <c r="A813" s="11" t="str">
        <f t="shared" si="114"/>
        <v>a</v>
      </c>
      <c r="B813" s="18" t="s">
        <v>0</v>
      </c>
      <c r="C813" s="22" t="s">
        <v>6</v>
      </c>
      <c r="D813" s="23">
        <v>650</v>
      </c>
      <c r="E813" s="23">
        <v>698.9</v>
      </c>
      <c r="F813" s="23">
        <v>698.32920000000001</v>
      </c>
      <c r="H813" s="24"/>
    </row>
    <row r="814" spans="1:10" s="17" customFormat="1" ht="18.75" hidden="1" thickBot="1" x14ac:dyDescent="0.3">
      <c r="A814" s="11" t="str">
        <f t="shared" si="114"/>
        <v>a</v>
      </c>
      <c r="B814" s="12" t="s">
        <v>424</v>
      </c>
      <c r="C814" s="13" t="s">
        <v>425</v>
      </c>
      <c r="D814" s="14">
        <v>6539</v>
      </c>
      <c r="E814" s="14">
        <v>6424.9170000000004</v>
      </c>
      <c r="F814" s="14">
        <v>6144.4367999999995</v>
      </c>
      <c r="G814" s="15">
        <f t="shared" si="115"/>
        <v>0.98255344853953208</v>
      </c>
      <c r="H814" s="16">
        <f t="shared" si="116"/>
        <v>0.9563449302146626</v>
      </c>
      <c r="I814" s="14" t="str">
        <f t="shared" si="117"/>
        <v>0</v>
      </c>
      <c r="J814" s="14" t="str">
        <f t="shared" si="118"/>
        <v>0</v>
      </c>
    </row>
    <row r="815" spans="1:10" s="17" customFormat="1" hidden="1" x14ac:dyDescent="0.25">
      <c r="A815" s="11" t="str">
        <f t="shared" si="114"/>
        <v>a</v>
      </c>
      <c r="B815" s="18" t="s">
        <v>0</v>
      </c>
      <c r="C815" s="19" t="s">
        <v>4</v>
      </c>
      <c r="D815" s="20">
        <v>6539</v>
      </c>
      <c r="E815" s="20">
        <v>6424.9170000000004</v>
      </c>
      <c r="F815" s="20">
        <v>6144.4367999999995</v>
      </c>
      <c r="H815" s="21"/>
    </row>
    <row r="816" spans="1:10" s="17" customFormat="1" hidden="1" x14ac:dyDescent="0.25">
      <c r="A816" s="11" t="str">
        <f t="shared" si="114"/>
        <v>a</v>
      </c>
      <c r="B816" s="18" t="s">
        <v>0</v>
      </c>
      <c r="C816" s="22" t="s">
        <v>5</v>
      </c>
      <c r="D816" s="23">
        <v>4471</v>
      </c>
      <c r="E816" s="23">
        <v>4144.1670000000004</v>
      </c>
      <c r="F816" s="23">
        <v>4143.8970499999996</v>
      </c>
      <c r="H816" s="24"/>
    </row>
    <row r="817" spans="1:10" s="17" customFormat="1" hidden="1" x14ac:dyDescent="0.25">
      <c r="A817" s="11" t="str">
        <f t="shared" si="114"/>
        <v>a</v>
      </c>
      <c r="B817" s="18" t="s">
        <v>0</v>
      </c>
      <c r="C817" s="22" t="s">
        <v>6</v>
      </c>
      <c r="D817" s="23">
        <v>1928</v>
      </c>
      <c r="E817" s="23">
        <v>2202.1570000000002</v>
      </c>
      <c r="F817" s="23">
        <v>1921.9484399999999</v>
      </c>
      <c r="H817" s="24"/>
    </row>
    <row r="818" spans="1:10" s="17" customFormat="1" hidden="1" x14ac:dyDescent="0.25">
      <c r="A818" s="11" t="str">
        <f t="shared" ref="A818:A857" si="119">IF(OR(D818&lt;&gt;0,E818&lt;&gt;0,F818&lt;&gt;0),"a","b")</f>
        <v>a</v>
      </c>
      <c r="B818" s="18" t="s">
        <v>0</v>
      </c>
      <c r="C818" s="22" t="s">
        <v>10</v>
      </c>
      <c r="D818" s="23">
        <v>120</v>
      </c>
      <c r="E818" s="23">
        <v>72.293000000000006</v>
      </c>
      <c r="F818" s="23">
        <v>72.291309999999996</v>
      </c>
      <c r="H818" s="24"/>
    </row>
    <row r="819" spans="1:10" s="17" customFormat="1" hidden="1" x14ac:dyDescent="0.25">
      <c r="A819" s="11" t="str">
        <f t="shared" si="119"/>
        <v>a</v>
      </c>
      <c r="B819" s="18" t="s">
        <v>0</v>
      </c>
      <c r="C819" s="22" t="s">
        <v>11</v>
      </c>
      <c r="D819" s="23">
        <v>20</v>
      </c>
      <c r="E819" s="23">
        <v>6.3</v>
      </c>
      <c r="F819" s="23">
        <v>6.3</v>
      </c>
      <c r="H819" s="24"/>
    </row>
    <row r="820" spans="1:10" s="17" customFormat="1" ht="30.75" hidden="1" thickBot="1" x14ac:dyDescent="0.3">
      <c r="A820" s="11" t="str">
        <f t="shared" si="119"/>
        <v>a</v>
      </c>
      <c r="B820" s="12" t="s">
        <v>426</v>
      </c>
      <c r="C820" s="13" t="s">
        <v>427</v>
      </c>
      <c r="D820" s="14">
        <v>47218</v>
      </c>
      <c r="E820" s="14">
        <v>45781.142000000007</v>
      </c>
      <c r="F820" s="14">
        <v>45775.429320000003</v>
      </c>
      <c r="G820" s="15">
        <f t="shared" si="115"/>
        <v>0.96956969799652692</v>
      </c>
      <c r="H820" s="16">
        <f t="shared" si="116"/>
        <v>0.99987521761689557</v>
      </c>
      <c r="I820" s="14" t="str">
        <f t="shared" si="117"/>
        <v>0</v>
      </c>
      <c r="J820" s="14" t="str">
        <f t="shared" si="118"/>
        <v>0</v>
      </c>
    </row>
    <row r="821" spans="1:10" s="17" customFormat="1" hidden="1" x14ac:dyDescent="0.25">
      <c r="A821" s="11" t="str">
        <f t="shared" si="119"/>
        <v>a</v>
      </c>
      <c r="B821" s="18" t="s">
        <v>0</v>
      </c>
      <c r="C821" s="19" t="s">
        <v>4</v>
      </c>
      <c r="D821" s="20">
        <v>46818</v>
      </c>
      <c r="E821" s="20">
        <v>45394.865000000005</v>
      </c>
      <c r="F821" s="20">
        <v>45389.15292</v>
      </c>
      <c r="H821" s="21"/>
    </row>
    <row r="822" spans="1:10" s="17" customFormat="1" hidden="1" x14ac:dyDescent="0.25">
      <c r="A822" s="11" t="str">
        <f t="shared" si="119"/>
        <v>a</v>
      </c>
      <c r="B822" s="18" t="s">
        <v>0</v>
      </c>
      <c r="C822" s="22" t="s">
        <v>6</v>
      </c>
      <c r="D822" s="23">
        <v>1808</v>
      </c>
      <c r="E822" s="23">
        <v>2255.1860000000001</v>
      </c>
      <c r="F822" s="23">
        <v>2255.1850899999999</v>
      </c>
      <c r="H822" s="24"/>
    </row>
    <row r="823" spans="1:10" s="17" customFormat="1" hidden="1" x14ac:dyDescent="0.25">
      <c r="A823" s="11" t="str">
        <f t="shared" si="119"/>
        <v>a</v>
      </c>
      <c r="B823" s="18" t="s">
        <v>0</v>
      </c>
      <c r="C823" s="22" t="s">
        <v>10</v>
      </c>
      <c r="D823" s="23">
        <v>25010</v>
      </c>
      <c r="E823" s="23">
        <v>26759.679</v>
      </c>
      <c r="F823" s="23">
        <v>26753.967830000001</v>
      </c>
      <c r="H823" s="24"/>
    </row>
    <row r="824" spans="1:10" s="17" customFormat="1" hidden="1" x14ac:dyDescent="0.25">
      <c r="A824" s="11" t="str">
        <f t="shared" si="119"/>
        <v>a</v>
      </c>
      <c r="B824" s="18" t="s">
        <v>0</v>
      </c>
      <c r="C824" s="22" t="s">
        <v>11</v>
      </c>
      <c r="D824" s="23">
        <v>20000</v>
      </c>
      <c r="E824" s="23">
        <v>16380</v>
      </c>
      <c r="F824" s="23">
        <v>16380</v>
      </c>
      <c r="H824" s="24"/>
    </row>
    <row r="825" spans="1:10" s="17" customFormat="1" hidden="1" x14ac:dyDescent="0.25">
      <c r="A825" s="11" t="str">
        <f t="shared" si="119"/>
        <v>a</v>
      </c>
      <c r="B825" s="18" t="s">
        <v>0</v>
      </c>
      <c r="C825" s="19" t="s">
        <v>12</v>
      </c>
      <c r="D825" s="20">
        <v>400</v>
      </c>
      <c r="E825" s="20">
        <v>386.27699999999999</v>
      </c>
      <c r="F825" s="20">
        <v>386.27640000000002</v>
      </c>
      <c r="H825" s="21"/>
    </row>
    <row r="826" spans="1:10" s="17" customFormat="1" ht="18.75" hidden="1" thickBot="1" x14ac:dyDescent="0.3">
      <c r="A826" s="11" t="str">
        <f t="shared" si="119"/>
        <v>a</v>
      </c>
      <c r="B826" s="12" t="s">
        <v>428</v>
      </c>
      <c r="C826" s="13" t="s">
        <v>429</v>
      </c>
      <c r="D826" s="14">
        <v>1200</v>
      </c>
      <c r="E826" s="14">
        <v>1090.67</v>
      </c>
      <c r="F826" s="14">
        <v>1089.49791</v>
      </c>
      <c r="G826" s="15">
        <f t="shared" ref="G826:G860" si="120">E826/D826</f>
        <v>0.90889166666666676</v>
      </c>
      <c r="H826" s="16">
        <f t="shared" ref="H826:H860" si="121">F826/E826</f>
        <v>0.99892534863891003</v>
      </c>
      <c r="I826" s="14" t="str">
        <f t="shared" ref="I826:I860" si="122">IF(OR(G826-100%&gt;=30%,100%-G826&gt;=30%),"1","0")</f>
        <v>0</v>
      </c>
      <c r="J826" s="14" t="str">
        <f t="shared" ref="J826:J860" si="123">IF(OR(H826-100%&gt;=15%,100%-H826&gt;=15%),"1","0")</f>
        <v>0</v>
      </c>
    </row>
    <row r="827" spans="1:10" s="17" customFormat="1" hidden="1" x14ac:dyDescent="0.25">
      <c r="A827" s="11" t="str">
        <f t="shared" si="119"/>
        <v>a</v>
      </c>
      <c r="B827" s="18" t="s">
        <v>0</v>
      </c>
      <c r="C827" s="19" t="s">
        <v>4</v>
      </c>
      <c r="D827" s="20">
        <v>1200</v>
      </c>
      <c r="E827" s="20">
        <v>877.77</v>
      </c>
      <c r="F827" s="20">
        <v>876.60390999999993</v>
      </c>
      <c r="H827" s="21"/>
    </row>
    <row r="828" spans="1:10" s="17" customFormat="1" hidden="1" x14ac:dyDescent="0.25">
      <c r="A828" s="11" t="str">
        <f t="shared" si="119"/>
        <v>a</v>
      </c>
      <c r="B828" s="18" t="s">
        <v>0</v>
      </c>
      <c r="C828" s="22" t="s">
        <v>5</v>
      </c>
      <c r="D828" s="23">
        <v>999</v>
      </c>
      <c r="E828" s="23">
        <v>548.57000000000005</v>
      </c>
      <c r="F828" s="23">
        <v>548.35974999999996</v>
      </c>
      <c r="H828" s="24"/>
    </row>
    <row r="829" spans="1:10" s="17" customFormat="1" hidden="1" x14ac:dyDescent="0.25">
      <c r="A829" s="11" t="str">
        <f t="shared" si="119"/>
        <v>a</v>
      </c>
      <c r="B829" s="18" t="s">
        <v>0</v>
      </c>
      <c r="C829" s="22" t="s">
        <v>6</v>
      </c>
      <c r="D829" s="23">
        <v>186</v>
      </c>
      <c r="E829" s="23">
        <v>255.2</v>
      </c>
      <c r="F829" s="23">
        <v>254.60231999999999</v>
      </c>
      <c r="H829" s="24"/>
    </row>
    <row r="830" spans="1:10" s="17" customFormat="1" hidden="1" x14ac:dyDescent="0.25">
      <c r="A830" s="11" t="str">
        <f t="shared" si="119"/>
        <v>a</v>
      </c>
      <c r="B830" s="18" t="s">
        <v>0</v>
      </c>
      <c r="C830" s="22" t="s">
        <v>10</v>
      </c>
      <c r="D830" s="23">
        <v>10</v>
      </c>
      <c r="E830" s="23">
        <v>74</v>
      </c>
      <c r="F830" s="23">
        <v>73.641840000000002</v>
      </c>
      <c r="H830" s="24"/>
    </row>
    <row r="831" spans="1:10" s="17" customFormat="1" hidden="1" x14ac:dyDescent="0.25">
      <c r="A831" s="11" t="str">
        <f t="shared" si="119"/>
        <v>a</v>
      </c>
      <c r="B831" s="18" t="s">
        <v>0</v>
      </c>
      <c r="C831" s="22" t="s">
        <v>11</v>
      </c>
      <c r="D831" s="23">
        <v>5</v>
      </c>
      <c r="E831" s="23">
        <v>0</v>
      </c>
      <c r="F831" s="23">
        <v>0</v>
      </c>
      <c r="H831" s="24"/>
    </row>
    <row r="832" spans="1:10" s="17" customFormat="1" hidden="1" x14ac:dyDescent="0.25">
      <c r="A832" s="11" t="str">
        <f t="shared" si="119"/>
        <v>a</v>
      </c>
      <c r="B832" s="18" t="s">
        <v>0</v>
      </c>
      <c r="C832" s="19" t="s">
        <v>12</v>
      </c>
      <c r="D832" s="20">
        <v>0</v>
      </c>
      <c r="E832" s="20">
        <v>212.9</v>
      </c>
      <c r="F832" s="20">
        <v>212.89400000000001</v>
      </c>
      <c r="H832" s="21"/>
    </row>
    <row r="833" spans="1:10" s="17" customFormat="1" ht="30.75" hidden="1" thickBot="1" x14ac:dyDescent="0.3">
      <c r="A833" s="11" t="str">
        <f t="shared" si="119"/>
        <v>a</v>
      </c>
      <c r="B833" s="12" t="s">
        <v>430</v>
      </c>
      <c r="C833" s="13" t="s">
        <v>431</v>
      </c>
      <c r="D833" s="14">
        <v>8543</v>
      </c>
      <c r="E833" s="14">
        <v>7367.7539999999999</v>
      </c>
      <c r="F833" s="14">
        <v>7342.3126499999998</v>
      </c>
      <c r="G833" s="15">
        <f t="shared" si="120"/>
        <v>0.86243169846658085</v>
      </c>
      <c r="H833" s="16">
        <f t="shared" si="121"/>
        <v>0.99654693275589823</v>
      </c>
      <c r="I833" s="14" t="str">
        <f t="shared" si="122"/>
        <v>0</v>
      </c>
      <c r="J833" s="14" t="str">
        <f t="shared" si="123"/>
        <v>0</v>
      </c>
    </row>
    <row r="834" spans="1:10" s="17" customFormat="1" hidden="1" x14ac:dyDescent="0.25">
      <c r="A834" s="11" t="str">
        <f t="shared" si="119"/>
        <v>a</v>
      </c>
      <c r="B834" s="18" t="s">
        <v>0</v>
      </c>
      <c r="C834" s="19" t="s">
        <v>4</v>
      </c>
      <c r="D834" s="20">
        <v>4100</v>
      </c>
      <c r="E834" s="20">
        <v>2332.96</v>
      </c>
      <c r="F834" s="20">
        <v>2332.9589900000001</v>
      </c>
      <c r="H834" s="21"/>
    </row>
    <row r="835" spans="1:10" s="17" customFormat="1" hidden="1" x14ac:dyDescent="0.25">
      <c r="A835" s="11" t="str">
        <f t="shared" si="119"/>
        <v>a</v>
      </c>
      <c r="B835" s="18" t="s">
        <v>0</v>
      </c>
      <c r="C835" s="22" t="s">
        <v>6</v>
      </c>
      <c r="D835" s="23">
        <v>4100</v>
      </c>
      <c r="E835" s="23">
        <v>2332.96</v>
      </c>
      <c r="F835" s="23">
        <v>2332.9589900000001</v>
      </c>
      <c r="H835" s="24"/>
    </row>
    <row r="836" spans="1:10" s="17" customFormat="1" hidden="1" x14ac:dyDescent="0.25">
      <c r="A836" s="11" t="str">
        <f t="shared" si="119"/>
        <v>a</v>
      </c>
      <c r="B836" s="18" t="s">
        <v>0</v>
      </c>
      <c r="C836" s="19" t="s">
        <v>12</v>
      </c>
      <c r="D836" s="20">
        <v>4443</v>
      </c>
      <c r="E836" s="20">
        <v>5034.7939999999999</v>
      </c>
      <c r="F836" s="20">
        <v>5009.3536599999998</v>
      </c>
      <c r="H836" s="21"/>
    </row>
    <row r="837" spans="1:10" s="17" customFormat="1" ht="30.75" hidden="1" thickBot="1" x14ac:dyDescent="0.3">
      <c r="A837" s="11" t="str">
        <f t="shared" si="119"/>
        <v>a</v>
      </c>
      <c r="B837" s="12" t="s">
        <v>432</v>
      </c>
      <c r="C837" s="13" t="s">
        <v>433</v>
      </c>
      <c r="D837" s="14">
        <v>22968</v>
      </c>
      <c r="E837" s="14">
        <v>33911.702000000005</v>
      </c>
      <c r="F837" s="14">
        <v>34959.891949999997</v>
      </c>
      <c r="G837" s="15">
        <f t="shared" si="120"/>
        <v>1.4764760536398469</v>
      </c>
      <c r="H837" s="16">
        <f t="shared" si="121"/>
        <v>1.0309093878567344</v>
      </c>
      <c r="I837" s="14" t="str">
        <f t="shared" si="122"/>
        <v>1</v>
      </c>
      <c r="J837" s="14" t="str">
        <f t="shared" si="123"/>
        <v>0</v>
      </c>
    </row>
    <row r="838" spans="1:10" s="17" customFormat="1" hidden="1" x14ac:dyDescent="0.25">
      <c r="A838" s="11" t="str">
        <f t="shared" si="119"/>
        <v>a</v>
      </c>
      <c r="B838" s="18" t="s">
        <v>0</v>
      </c>
      <c r="C838" s="19" t="s">
        <v>4</v>
      </c>
      <c r="D838" s="20">
        <v>21925</v>
      </c>
      <c r="E838" s="20">
        <v>21444.165000000001</v>
      </c>
      <c r="F838" s="20">
        <v>22328.37772</v>
      </c>
      <c r="H838" s="21"/>
    </row>
    <row r="839" spans="1:10" s="17" customFormat="1" hidden="1" x14ac:dyDescent="0.25">
      <c r="A839" s="11" t="str">
        <f t="shared" si="119"/>
        <v>a</v>
      </c>
      <c r="B839" s="18" t="s">
        <v>0</v>
      </c>
      <c r="C839" s="22" t="s">
        <v>5</v>
      </c>
      <c r="D839" s="23">
        <v>14351</v>
      </c>
      <c r="E839" s="23">
        <v>13057.216</v>
      </c>
      <c r="F839" s="23">
        <v>13057.21566</v>
      </c>
      <c r="H839" s="24"/>
    </row>
    <row r="840" spans="1:10" s="17" customFormat="1" hidden="1" x14ac:dyDescent="0.25">
      <c r="A840" s="11" t="str">
        <f t="shared" si="119"/>
        <v>a</v>
      </c>
      <c r="B840" s="18" t="s">
        <v>0</v>
      </c>
      <c r="C840" s="22" t="s">
        <v>6</v>
      </c>
      <c r="D840" s="23">
        <v>7288</v>
      </c>
      <c r="E840" s="23">
        <v>7752.6109999999999</v>
      </c>
      <c r="F840" s="23">
        <v>8607.8261600000005</v>
      </c>
      <c r="H840" s="24"/>
    </row>
    <row r="841" spans="1:10" s="17" customFormat="1" hidden="1" x14ac:dyDescent="0.25">
      <c r="A841" s="11" t="str">
        <f t="shared" si="119"/>
        <v>a</v>
      </c>
      <c r="B841" s="18" t="s">
        <v>0</v>
      </c>
      <c r="C841" s="22" t="s">
        <v>9</v>
      </c>
      <c r="D841" s="23">
        <v>54</v>
      </c>
      <c r="E841" s="23">
        <v>55.814</v>
      </c>
      <c r="F841" s="23">
        <v>55.814</v>
      </c>
      <c r="H841" s="24"/>
    </row>
    <row r="842" spans="1:10" s="17" customFormat="1" hidden="1" x14ac:dyDescent="0.25">
      <c r="A842" s="11" t="str">
        <f t="shared" si="119"/>
        <v>a</v>
      </c>
      <c r="B842" s="18" t="s">
        <v>0</v>
      </c>
      <c r="C842" s="22" t="s">
        <v>10</v>
      </c>
      <c r="D842" s="23">
        <v>100</v>
      </c>
      <c r="E842" s="23">
        <v>450</v>
      </c>
      <c r="F842" s="23">
        <v>450</v>
      </c>
      <c r="H842" s="24"/>
    </row>
    <row r="843" spans="1:10" s="17" customFormat="1" hidden="1" x14ac:dyDescent="0.25">
      <c r="A843" s="11" t="str">
        <f t="shared" si="119"/>
        <v>a</v>
      </c>
      <c r="B843" s="18" t="s">
        <v>0</v>
      </c>
      <c r="C843" s="22" t="s">
        <v>11</v>
      </c>
      <c r="D843" s="23">
        <v>132</v>
      </c>
      <c r="E843" s="23">
        <v>128.524</v>
      </c>
      <c r="F843" s="23">
        <v>157.52189999999999</v>
      </c>
      <c r="H843" s="24"/>
    </row>
    <row r="844" spans="1:10" s="17" customFormat="1" hidden="1" x14ac:dyDescent="0.25">
      <c r="A844" s="11" t="str">
        <f t="shared" si="119"/>
        <v>a</v>
      </c>
      <c r="B844" s="18" t="s">
        <v>0</v>
      </c>
      <c r="C844" s="19" t="s">
        <v>12</v>
      </c>
      <c r="D844" s="20">
        <v>1043</v>
      </c>
      <c r="E844" s="20">
        <v>804.00199999999995</v>
      </c>
      <c r="F844" s="20">
        <v>967.97923000000003</v>
      </c>
      <c r="H844" s="21"/>
    </row>
    <row r="845" spans="1:10" s="17" customFormat="1" hidden="1" x14ac:dyDescent="0.25">
      <c r="A845" s="11" t="str">
        <f t="shared" si="119"/>
        <v>a</v>
      </c>
      <c r="B845" s="18" t="s">
        <v>0</v>
      </c>
      <c r="C845" s="19" t="s">
        <v>13</v>
      </c>
      <c r="D845" s="20">
        <v>0</v>
      </c>
      <c r="E845" s="20">
        <v>11663.535</v>
      </c>
      <c r="F845" s="20">
        <v>11663.535</v>
      </c>
      <c r="H845" s="21"/>
    </row>
    <row r="846" spans="1:10" s="17" customFormat="1" ht="18.75" hidden="1" thickBot="1" x14ac:dyDescent="0.3">
      <c r="A846" s="11" t="str">
        <f t="shared" si="119"/>
        <v>a</v>
      </c>
      <c r="B846" s="12" t="s">
        <v>434</v>
      </c>
      <c r="C846" s="13" t="s">
        <v>435</v>
      </c>
      <c r="D846" s="14">
        <v>1529</v>
      </c>
      <c r="E846" s="14">
        <v>1503.3799999999999</v>
      </c>
      <c r="F846" s="14">
        <v>1642.4839000000002</v>
      </c>
      <c r="G846" s="15">
        <f t="shared" si="120"/>
        <v>0.98324395029430989</v>
      </c>
      <c r="H846" s="16">
        <f t="shared" si="121"/>
        <v>1.0925274381726511</v>
      </c>
      <c r="I846" s="14" t="str">
        <f t="shared" si="122"/>
        <v>0</v>
      </c>
      <c r="J846" s="14" t="str">
        <f t="shared" si="123"/>
        <v>0</v>
      </c>
    </row>
    <row r="847" spans="1:10" s="17" customFormat="1" hidden="1" x14ac:dyDescent="0.25">
      <c r="A847" s="11" t="str">
        <f t="shared" si="119"/>
        <v>a</v>
      </c>
      <c r="B847" s="18" t="s">
        <v>0</v>
      </c>
      <c r="C847" s="19" t="s">
        <v>4</v>
      </c>
      <c r="D847" s="20">
        <v>1529</v>
      </c>
      <c r="E847" s="20">
        <v>1429.799</v>
      </c>
      <c r="F847" s="20">
        <v>1555.9622400000003</v>
      </c>
      <c r="H847" s="21"/>
    </row>
    <row r="848" spans="1:10" s="17" customFormat="1" hidden="1" x14ac:dyDescent="0.25">
      <c r="A848" s="11" t="str">
        <f t="shared" si="119"/>
        <v>a</v>
      </c>
      <c r="B848" s="18" t="s">
        <v>0</v>
      </c>
      <c r="C848" s="22" t="s">
        <v>5</v>
      </c>
      <c r="D848" s="23">
        <v>1231</v>
      </c>
      <c r="E848" s="23">
        <v>1139.5999999999999</v>
      </c>
      <c r="F848" s="23">
        <v>1137.8621700000001</v>
      </c>
      <c r="H848" s="24"/>
    </row>
    <row r="849" spans="1:10" s="17" customFormat="1" hidden="1" x14ac:dyDescent="0.25">
      <c r="A849" s="11" t="str">
        <f t="shared" si="119"/>
        <v>a</v>
      </c>
      <c r="B849" s="18" t="s">
        <v>0</v>
      </c>
      <c r="C849" s="22" t="s">
        <v>6</v>
      </c>
      <c r="D849" s="23">
        <v>293</v>
      </c>
      <c r="E849" s="23">
        <v>274.19900000000001</v>
      </c>
      <c r="F849" s="23">
        <v>379.88971000000004</v>
      </c>
      <c r="H849" s="24"/>
    </row>
    <row r="850" spans="1:10" s="17" customFormat="1" hidden="1" x14ac:dyDescent="0.25">
      <c r="A850" s="11" t="str">
        <f t="shared" si="119"/>
        <v>a</v>
      </c>
      <c r="B850" s="18" t="s">
        <v>0</v>
      </c>
      <c r="C850" s="22" t="s">
        <v>10</v>
      </c>
      <c r="D850" s="23">
        <v>5</v>
      </c>
      <c r="E850" s="23">
        <v>16</v>
      </c>
      <c r="F850" s="23">
        <v>12.982250000000001</v>
      </c>
      <c r="H850" s="24"/>
    </row>
    <row r="851" spans="1:10" s="17" customFormat="1" hidden="1" x14ac:dyDescent="0.25">
      <c r="A851" s="11" t="str">
        <f t="shared" si="119"/>
        <v>a</v>
      </c>
      <c r="B851" s="18" t="s">
        <v>0</v>
      </c>
      <c r="C851" s="22" t="s">
        <v>11</v>
      </c>
      <c r="D851" s="23">
        <v>0</v>
      </c>
      <c r="E851" s="23">
        <v>0</v>
      </c>
      <c r="F851" s="23">
        <v>25.228110000000001</v>
      </c>
      <c r="H851" s="24"/>
    </row>
    <row r="852" spans="1:10" s="17" customFormat="1" hidden="1" x14ac:dyDescent="0.25">
      <c r="A852" s="11" t="str">
        <f t="shared" si="119"/>
        <v>a</v>
      </c>
      <c r="B852" s="18" t="s">
        <v>0</v>
      </c>
      <c r="C852" s="19" t="s">
        <v>12</v>
      </c>
      <c r="D852" s="20">
        <v>0</v>
      </c>
      <c r="E852" s="20">
        <v>73.581000000000003</v>
      </c>
      <c r="F852" s="20">
        <v>86.521659999999997</v>
      </c>
      <c r="H852" s="21"/>
    </row>
    <row r="853" spans="1:10" s="17" customFormat="1" ht="30.75" hidden="1" thickBot="1" x14ac:dyDescent="0.3">
      <c r="A853" s="11" t="str">
        <f t="shared" si="119"/>
        <v>a</v>
      </c>
      <c r="B853" s="12" t="s">
        <v>436</v>
      </c>
      <c r="C853" s="13" t="s">
        <v>437</v>
      </c>
      <c r="D853" s="14">
        <v>900</v>
      </c>
      <c r="E853" s="14">
        <v>898.24800000000005</v>
      </c>
      <c r="F853" s="14">
        <v>1016.72781</v>
      </c>
      <c r="G853" s="15">
        <f t="shared" si="120"/>
        <v>0.99805333333333335</v>
      </c>
      <c r="H853" s="16">
        <f t="shared" si="121"/>
        <v>1.1319010006145296</v>
      </c>
      <c r="I853" s="14" t="str">
        <f t="shared" si="122"/>
        <v>0</v>
      </c>
      <c r="J853" s="14" t="str">
        <f t="shared" si="123"/>
        <v>0</v>
      </c>
    </row>
    <row r="854" spans="1:10" s="17" customFormat="1" hidden="1" x14ac:dyDescent="0.25">
      <c r="A854" s="11" t="str">
        <f t="shared" si="119"/>
        <v>a</v>
      </c>
      <c r="B854" s="18" t="s">
        <v>0</v>
      </c>
      <c r="C854" s="19" t="s">
        <v>4</v>
      </c>
      <c r="D854" s="20">
        <v>900</v>
      </c>
      <c r="E854" s="20">
        <v>849.70699999999999</v>
      </c>
      <c r="F854" s="20">
        <v>965.38182000000006</v>
      </c>
      <c r="H854" s="21"/>
    </row>
    <row r="855" spans="1:10" s="17" customFormat="1" hidden="1" x14ac:dyDescent="0.25">
      <c r="A855" s="11" t="str">
        <f t="shared" si="119"/>
        <v>a</v>
      </c>
      <c r="B855" s="18" t="s">
        <v>0</v>
      </c>
      <c r="C855" s="22" t="s">
        <v>5</v>
      </c>
      <c r="D855" s="23">
        <v>632</v>
      </c>
      <c r="E855" s="23">
        <v>587</v>
      </c>
      <c r="F855" s="23">
        <v>586.94483000000002</v>
      </c>
      <c r="H855" s="24"/>
    </row>
    <row r="856" spans="1:10" s="17" customFormat="1" hidden="1" x14ac:dyDescent="0.25">
      <c r="A856" s="11" t="str">
        <f t="shared" si="119"/>
        <v>a</v>
      </c>
      <c r="B856" s="18" t="s">
        <v>0</v>
      </c>
      <c r="C856" s="22" t="s">
        <v>6</v>
      </c>
      <c r="D856" s="23">
        <v>258</v>
      </c>
      <c r="E856" s="23">
        <v>250.70699999999999</v>
      </c>
      <c r="F856" s="23">
        <v>325.00362999999999</v>
      </c>
      <c r="H856" s="24"/>
    </row>
    <row r="857" spans="1:10" s="17" customFormat="1" hidden="1" x14ac:dyDescent="0.25">
      <c r="A857" s="11" t="str">
        <f t="shared" si="119"/>
        <v>a</v>
      </c>
      <c r="B857" s="18" t="s">
        <v>0</v>
      </c>
      <c r="C857" s="22" t="s">
        <v>10</v>
      </c>
      <c r="D857" s="23">
        <v>4</v>
      </c>
      <c r="E857" s="23">
        <v>6</v>
      </c>
      <c r="F857" s="23">
        <v>5.9821</v>
      </c>
      <c r="H857" s="24"/>
    </row>
    <row r="858" spans="1:10" s="17" customFormat="1" hidden="1" x14ac:dyDescent="0.25">
      <c r="A858" s="11" t="str">
        <f t="shared" ref="A858:A900" si="124">IF(OR(D858&lt;&gt;0,E858&lt;&gt;0,F858&lt;&gt;0),"a","b")</f>
        <v>a</v>
      </c>
      <c r="B858" s="18" t="s">
        <v>0</v>
      </c>
      <c r="C858" s="22" t="s">
        <v>11</v>
      </c>
      <c r="D858" s="23">
        <v>6</v>
      </c>
      <c r="E858" s="23">
        <v>6</v>
      </c>
      <c r="F858" s="23">
        <v>47.451259999999998</v>
      </c>
      <c r="H858" s="24"/>
    </row>
    <row r="859" spans="1:10" s="17" customFormat="1" hidden="1" x14ac:dyDescent="0.25">
      <c r="A859" s="11" t="str">
        <f t="shared" si="124"/>
        <v>a</v>
      </c>
      <c r="B859" s="18" t="s">
        <v>0</v>
      </c>
      <c r="C859" s="19" t="s">
        <v>12</v>
      </c>
      <c r="D859" s="20">
        <v>0</v>
      </c>
      <c r="E859" s="20">
        <v>48.540999999999997</v>
      </c>
      <c r="F859" s="20">
        <v>51.34599</v>
      </c>
      <c r="H859" s="21"/>
    </row>
    <row r="860" spans="1:10" s="17" customFormat="1" ht="30.75" hidden="1" thickBot="1" x14ac:dyDescent="0.3">
      <c r="A860" s="11" t="str">
        <f t="shared" si="124"/>
        <v>a</v>
      </c>
      <c r="B860" s="12" t="s">
        <v>438</v>
      </c>
      <c r="C860" s="13" t="s">
        <v>439</v>
      </c>
      <c r="D860" s="14">
        <v>582</v>
      </c>
      <c r="E860" s="14">
        <v>582</v>
      </c>
      <c r="F860" s="14">
        <v>581.9939599999999</v>
      </c>
      <c r="G860" s="15">
        <f t="shared" si="120"/>
        <v>1</v>
      </c>
      <c r="H860" s="16">
        <f t="shared" si="121"/>
        <v>0.99998962199312702</v>
      </c>
      <c r="I860" s="14" t="str">
        <f t="shared" si="122"/>
        <v>0</v>
      </c>
      <c r="J860" s="14" t="str">
        <f t="shared" si="123"/>
        <v>0</v>
      </c>
    </row>
    <row r="861" spans="1:10" s="17" customFormat="1" hidden="1" x14ac:dyDescent="0.25">
      <c r="A861" s="11" t="str">
        <f t="shared" si="124"/>
        <v>a</v>
      </c>
      <c r="B861" s="18" t="s">
        <v>0</v>
      </c>
      <c r="C861" s="19" t="s">
        <v>4</v>
      </c>
      <c r="D861" s="20">
        <v>582</v>
      </c>
      <c r="E861" s="20">
        <v>566</v>
      </c>
      <c r="F861" s="20">
        <v>565.99546999999995</v>
      </c>
      <c r="H861" s="21"/>
    </row>
    <row r="862" spans="1:10" s="17" customFormat="1" hidden="1" x14ac:dyDescent="0.25">
      <c r="A862" s="11" t="str">
        <f t="shared" si="124"/>
        <v>a</v>
      </c>
      <c r="B862" s="18" t="s">
        <v>0</v>
      </c>
      <c r="C862" s="22" t="s">
        <v>5</v>
      </c>
      <c r="D862" s="23">
        <v>505</v>
      </c>
      <c r="E862" s="23">
        <v>483</v>
      </c>
      <c r="F862" s="23">
        <v>482.99642999999998</v>
      </c>
      <c r="H862" s="24"/>
    </row>
    <row r="863" spans="1:10" s="17" customFormat="1" hidden="1" x14ac:dyDescent="0.25">
      <c r="A863" s="11" t="str">
        <f t="shared" si="124"/>
        <v>a</v>
      </c>
      <c r="B863" s="18" t="s">
        <v>0</v>
      </c>
      <c r="C863" s="22" t="s">
        <v>6</v>
      </c>
      <c r="D863" s="23">
        <v>74</v>
      </c>
      <c r="E863" s="23">
        <v>79.2</v>
      </c>
      <c r="F863" s="23">
        <v>79.199039999999997</v>
      </c>
      <c r="H863" s="24"/>
    </row>
    <row r="864" spans="1:10" s="17" customFormat="1" hidden="1" x14ac:dyDescent="0.25">
      <c r="A864" s="11" t="str">
        <f t="shared" si="124"/>
        <v>a</v>
      </c>
      <c r="B864" s="18" t="s">
        <v>0</v>
      </c>
      <c r="C864" s="22" t="s">
        <v>10</v>
      </c>
      <c r="D864" s="23">
        <v>0</v>
      </c>
      <c r="E864" s="23">
        <v>0.8</v>
      </c>
      <c r="F864" s="23">
        <v>0.8</v>
      </c>
      <c r="H864" s="24"/>
    </row>
    <row r="865" spans="1:10" s="17" customFormat="1" hidden="1" x14ac:dyDescent="0.25">
      <c r="A865" s="11" t="str">
        <f t="shared" si="124"/>
        <v>a</v>
      </c>
      <c r="B865" s="18" t="s">
        <v>0</v>
      </c>
      <c r="C865" s="22" t="s">
        <v>11</v>
      </c>
      <c r="D865" s="23">
        <v>3</v>
      </c>
      <c r="E865" s="23">
        <v>3</v>
      </c>
      <c r="F865" s="23">
        <v>3</v>
      </c>
      <c r="H865" s="24"/>
    </row>
    <row r="866" spans="1:10" s="17" customFormat="1" hidden="1" x14ac:dyDescent="0.25">
      <c r="A866" s="11" t="str">
        <f t="shared" si="124"/>
        <v>a</v>
      </c>
      <c r="B866" s="18" t="s">
        <v>0</v>
      </c>
      <c r="C866" s="19" t="s">
        <v>12</v>
      </c>
      <c r="D866" s="20">
        <v>0</v>
      </c>
      <c r="E866" s="20">
        <v>16</v>
      </c>
      <c r="F866" s="20">
        <v>15.99849</v>
      </c>
      <c r="H866" s="21"/>
    </row>
    <row r="867" spans="1:10" s="17" customFormat="1" ht="18.75" hidden="1" thickBot="1" x14ac:dyDescent="0.3">
      <c r="A867" s="11" t="str">
        <f t="shared" si="124"/>
        <v>a</v>
      </c>
      <c r="B867" s="12" t="s">
        <v>440</v>
      </c>
      <c r="C867" s="13" t="s">
        <v>441</v>
      </c>
      <c r="D867" s="14">
        <v>361</v>
      </c>
      <c r="E867" s="14">
        <v>359.25499999999994</v>
      </c>
      <c r="F867" s="14">
        <v>358.39805000000001</v>
      </c>
      <c r="G867" s="15">
        <f t="shared" ref="G867:G894" si="125">E867/D867</f>
        <v>0.99516620498614938</v>
      </c>
      <c r="H867" s="16">
        <f t="shared" ref="H867:H894" si="126">F867/E867</f>
        <v>0.99761464697777369</v>
      </c>
      <c r="I867" s="14" t="str">
        <f t="shared" ref="I867:I894" si="127">IF(OR(G867-100%&gt;=30%,100%-G867&gt;=30%),"1","0")</f>
        <v>0</v>
      </c>
      <c r="J867" s="14" t="str">
        <f t="shared" ref="J867:J894" si="128">IF(OR(H867-100%&gt;=15%,100%-H867&gt;=15%),"1","0")</f>
        <v>0</v>
      </c>
    </row>
    <row r="868" spans="1:10" s="17" customFormat="1" hidden="1" x14ac:dyDescent="0.25">
      <c r="A868" s="11" t="str">
        <f t="shared" si="124"/>
        <v>a</v>
      </c>
      <c r="B868" s="18" t="s">
        <v>0</v>
      </c>
      <c r="C868" s="19" t="s">
        <v>4</v>
      </c>
      <c r="D868" s="20">
        <v>361</v>
      </c>
      <c r="E868" s="20">
        <v>344.25499999999994</v>
      </c>
      <c r="F868" s="20">
        <v>343.72896000000003</v>
      </c>
      <c r="H868" s="21"/>
    </row>
    <row r="869" spans="1:10" s="17" customFormat="1" hidden="1" x14ac:dyDescent="0.25">
      <c r="A869" s="11" t="str">
        <f t="shared" si="124"/>
        <v>a</v>
      </c>
      <c r="B869" s="18" t="s">
        <v>0</v>
      </c>
      <c r="C869" s="22" t="s">
        <v>5</v>
      </c>
      <c r="D869" s="23">
        <v>270</v>
      </c>
      <c r="E869" s="23">
        <v>229.25899999999999</v>
      </c>
      <c r="F869" s="23">
        <v>229.25877</v>
      </c>
      <c r="H869" s="24"/>
    </row>
    <row r="870" spans="1:10" s="17" customFormat="1" hidden="1" x14ac:dyDescent="0.25">
      <c r="A870" s="11" t="str">
        <f t="shared" si="124"/>
        <v>a</v>
      </c>
      <c r="B870" s="18" t="s">
        <v>0</v>
      </c>
      <c r="C870" s="22" t="s">
        <v>6</v>
      </c>
      <c r="D870" s="23">
        <v>89</v>
      </c>
      <c r="E870" s="23">
        <v>113.541</v>
      </c>
      <c r="F870" s="23">
        <v>113.01579</v>
      </c>
      <c r="H870" s="24"/>
    </row>
    <row r="871" spans="1:10" s="17" customFormat="1" hidden="1" x14ac:dyDescent="0.25">
      <c r="A871" s="11" t="str">
        <f t="shared" si="124"/>
        <v>a</v>
      </c>
      <c r="B871" s="18" t="s">
        <v>0</v>
      </c>
      <c r="C871" s="22" t="s">
        <v>11</v>
      </c>
      <c r="D871" s="23">
        <v>2</v>
      </c>
      <c r="E871" s="23">
        <v>1.4550000000000001</v>
      </c>
      <c r="F871" s="23">
        <v>1.4543999999999999</v>
      </c>
      <c r="H871" s="24"/>
    </row>
    <row r="872" spans="1:10" s="17" customFormat="1" hidden="1" x14ac:dyDescent="0.25">
      <c r="A872" s="11" t="str">
        <f t="shared" si="124"/>
        <v>a</v>
      </c>
      <c r="B872" s="18" t="s">
        <v>0</v>
      </c>
      <c r="C872" s="19" t="s">
        <v>12</v>
      </c>
      <c r="D872" s="20">
        <v>0</v>
      </c>
      <c r="E872" s="20">
        <v>15</v>
      </c>
      <c r="F872" s="20">
        <v>14.669090000000001</v>
      </c>
      <c r="H872" s="21"/>
    </row>
    <row r="873" spans="1:10" s="17" customFormat="1" ht="30.75" hidden="1" thickBot="1" x14ac:dyDescent="0.3">
      <c r="A873" s="11" t="str">
        <f t="shared" si="124"/>
        <v>a</v>
      </c>
      <c r="B873" s="12" t="s">
        <v>442</v>
      </c>
      <c r="C873" s="13" t="s">
        <v>443</v>
      </c>
      <c r="D873" s="14">
        <v>1399</v>
      </c>
      <c r="E873" s="14">
        <v>1399</v>
      </c>
      <c r="F873" s="14">
        <v>1398.9950600000002</v>
      </c>
      <c r="G873" s="15">
        <f t="shared" si="125"/>
        <v>1</v>
      </c>
      <c r="H873" s="16">
        <f t="shared" si="126"/>
        <v>0.99999646890636185</v>
      </c>
      <c r="I873" s="14" t="str">
        <f t="shared" si="127"/>
        <v>0</v>
      </c>
      <c r="J873" s="14" t="str">
        <f t="shared" si="128"/>
        <v>0</v>
      </c>
    </row>
    <row r="874" spans="1:10" s="17" customFormat="1" hidden="1" x14ac:dyDescent="0.25">
      <c r="A874" s="11" t="str">
        <f t="shared" si="124"/>
        <v>a</v>
      </c>
      <c r="B874" s="18" t="s">
        <v>0</v>
      </c>
      <c r="C874" s="19" t="s">
        <v>4</v>
      </c>
      <c r="D874" s="20">
        <v>1399</v>
      </c>
      <c r="E874" s="20">
        <v>1339.327</v>
      </c>
      <c r="F874" s="20">
        <v>1339.3228800000002</v>
      </c>
      <c r="H874" s="21"/>
    </row>
    <row r="875" spans="1:10" s="17" customFormat="1" hidden="1" x14ac:dyDescent="0.25">
      <c r="A875" s="11" t="str">
        <f t="shared" si="124"/>
        <v>a</v>
      </c>
      <c r="B875" s="18" t="s">
        <v>0</v>
      </c>
      <c r="C875" s="22" t="s">
        <v>5</v>
      </c>
      <c r="D875" s="23">
        <v>1136</v>
      </c>
      <c r="E875" s="23">
        <v>1107.327</v>
      </c>
      <c r="F875" s="23">
        <v>1107.3268700000001</v>
      </c>
      <c r="H875" s="24"/>
    </row>
    <row r="876" spans="1:10" s="17" customFormat="1" hidden="1" x14ac:dyDescent="0.25">
      <c r="A876" s="11" t="str">
        <f t="shared" si="124"/>
        <v>a</v>
      </c>
      <c r="B876" s="18" t="s">
        <v>0</v>
      </c>
      <c r="C876" s="22" t="s">
        <v>6</v>
      </c>
      <c r="D876" s="23">
        <v>263</v>
      </c>
      <c r="E876" s="23">
        <v>228</v>
      </c>
      <c r="F876" s="23">
        <v>227.99982</v>
      </c>
      <c r="H876" s="24"/>
    </row>
    <row r="877" spans="1:10" s="17" customFormat="1" hidden="1" x14ac:dyDescent="0.25">
      <c r="A877" s="11" t="str">
        <f t="shared" si="124"/>
        <v>a</v>
      </c>
      <c r="B877" s="18" t="s">
        <v>0</v>
      </c>
      <c r="C877" s="22" t="s">
        <v>10</v>
      </c>
      <c r="D877" s="23">
        <v>0</v>
      </c>
      <c r="E877" s="23">
        <v>4</v>
      </c>
      <c r="F877" s="23">
        <v>3.9961899999999999</v>
      </c>
      <c r="H877" s="24"/>
    </row>
    <row r="878" spans="1:10" s="17" customFormat="1" hidden="1" x14ac:dyDescent="0.25">
      <c r="A878" s="11" t="str">
        <f t="shared" si="124"/>
        <v>a</v>
      </c>
      <c r="B878" s="18" t="s">
        <v>0</v>
      </c>
      <c r="C878" s="19" t="s">
        <v>12</v>
      </c>
      <c r="D878" s="20">
        <v>0</v>
      </c>
      <c r="E878" s="20">
        <v>59.673000000000002</v>
      </c>
      <c r="F878" s="20">
        <v>59.672179999999997</v>
      </c>
      <c r="H878" s="21"/>
    </row>
    <row r="879" spans="1:10" s="17" customFormat="1" ht="18.75" hidden="1" thickBot="1" x14ac:dyDescent="0.3">
      <c r="A879" s="11" t="str">
        <f t="shared" si="124"/>
        <v>a</v>
      </c>
      <c r="B879" s="12" t="s">
        <v>444</v>
      </c>
      <c r="C879" s="13" t="s">
        <v>445</v>
      </c>
      <c r="D879" s="14">
        <v>583</v>
      </c>
      <c r="E879" s="14">
        <v>583</v>
      </c>
      <c r="F879" s="14">
        <v>583</v>
      </c>
      <c r="G879" s="15">
        <f t="shared" si="125"/>
        <v>1</v>
      </c>
      <c r="H879" s="16">
        <f t="shared" si="126"/>
        <v>1</v>
      </c>
      <c r="I879" s="14" t="str">
        <f t="shared" si="127"/>
        <v>0</v>
      </c>
      <c r="J879" s="14" t="str">
        <f t="shared" si="128"/>
        <v>0</v>
      </c>
    </row>
    <row r="880" spans="1:10" s="17" customFormat="1" hidden="1" x14ac:dyDescent="0.25">
      <c r="A880" s="11" t="str">
        <f t="shared" si="124"/>
        <v>a</v>
      </c>
      <c r="B880" s="18" t="s">
        <v>0</v>
      </c>
      <c r="C880" s="19" t="s">
        <v>4</v>
      </c>
      <c r="D880" s="20">
        <v>583</v>
      </c>
      <c r="E880" s="20">
        <v>556.02599999999995</v>
      </c>
      <c r="F880" s="20">
        <v>556.02599999999995</v>
      </c>
      <c r="H880" s="21"/>
    </row>
    <row r="881" spans="1:10" s="17" customFormat="1" hidden="1" x14ac:dyDescent="0.25">
      <c r="A881" s="11" t="str">
        <f t="shared" si="124"/>
        <v>a</v>
      </c>
      <c r="B881" s="18" t="s">
        <v>0</v>
      </c>
      <c r="C881" s="22" t="s">
        <v>5</v>
      </c>
      <c r="D881" s="23">
        <v>423</v>
      </c>
      <c r="E881" s="23">
        <v>416.41699999999997</v>
      </c>
      <c r="F881" s="23">
        <v>416.41699999999997</v>
      </c>
      <c r="H881" s="24"/>
    </row>
    <row r="882" spans="1:10" s="17" customFormat="1" hidden="1" x14ac:dyDescent="0.25">
      <c r="A882" s="11" t="str">
        <f t="shared" si="124"/>
        <v>a</v>
      </c>
      <c r="B882" s="18" t="s">
        <v>0</v>
      </c>
      <c r="C882" s="22" t="s">
        <v>6</v>
      </c>
      <c r="D882" s="23">
        <v>160</v>
      </c>
      <c r="E882" s="23">
        <v>135.45400000000001</v>
      </c>
      <c r="F882" s="23">
        <v>135.45400000000001</v>
      </c>
      <c r="H882" s="24"/>
    </row>
    <row r="883" spans="1:10" s="17" customFormat="1" hidden="1" x14ac:dyDescent="0.25">
      <c r="A883" s="11" t="str">
        <f t="shared" si="124"/>
        <v>a</v>
      </c>
      <c r="B883" s="18" t="s">
        <v>0</v>
      </c>
      <c r="C883" s="22" t="s">
        <v>10</v>
      </c>
      <c r="D883" s="23">
        <v>0</v>
      </c>
      <c r="E883" s="23">
        <v>4.1550000000000002</v>
      </c>
      <c r="F883" s="23">
        <v>4.1550000000000002</v>
      </c>
      <c r="H883" s="24"/>
    </row>
    <row r="884" spans="1:10" s="17" customFormat="1" hidden="1" x14ac:dyDescent="0.25">
      <c r="A884" s="11" t="str">
        <f t="shared" si="124"/>
        <v>a</v>
      </c>
      <c r="B884" s="18" t="s">
        <v>0</v>
      </c>
      <c r="C884" s="19" t="s">
        <v>12</v>
      </c>
      <c r="D884" s="20">
        <v>0</v>
      </c>
      <c r="E884" s="20">
        <v>26.974</v>
      </c>
      <c r="F884" s="20">
        <v>26.974</v>
      </c>
      <c r="H884" s="21"/>
    </row>
    <row r="885" spans="1:10" s="17" customFormat="1" ht="30.75" hidden="1" thickBot="1" x14ac:dyDescent="0.3">
      <c r="A885" s="11" t="str">
        <f t="shared" si="124"/>
        <v>a</v>
      </c>
      <c r="B885" s="12" t="s">
        <v>446</v>
      </c>
      <c r="C885" s="13" t="s">
        <v>447</v>
      </c>
      <c r="D885" s="14">
        <v>520610</v>
      </c>
      <c r="E885" s="14">
        <v>435934.92799999996</v>
      </c>
      <c r="F885" s="14">
        <v>437299.24295999995</v>
      </c>
      <c r="G885" s="15">
        <f t="shared" si="125"/>
        <v>0.83735411920631564</v>
      </c>
      <c r="H885" s="16">
        <f t="shared" si="126"/>
        <v>1.0031296298423695</v>
      </c>
      <c r="I885" s="14" t="str">
        <f t="shared" si="127"/>
        <v>0</v>
      </c>
      <c r="J885" s="14" t="str">
        <f t="shared" si="128"/>
        <v>0</v>
      </c>
    </row>
    <row r="886" spans="1:10" s="17" customFormat="1" hidden="1" x14ac:dyDescent="0.25">
      <c r="A886" s="11" t="str">
        <f t="shared" si="124"/>
        <v>a</v>
      </c>
      <c r="B886" s="18" t="s">
        <v>0</v>
      </c>
      <c r="C886" s="19" t="s">
        <v>4</v>
      </c>
      <c r="D886" s="20">
        <v>486110</v>
      </c>
      <c r="E886" s="20">
        <v>422517.08200000005</v>
      </c>
      <c r="F886" s="20">
        <v>423645.23891999986</v>
      </c>
      <c r="H886" s="21"/>
    </row>
    <row r="887" spans="1:10" s="17" customFormat="1" hidden="1" x14ac:dyDescent="0.25">
      <c r="A887" s="11" t="str">
        <f t="shared" si="124"/>
        <v>a</v>
      </c>
      <c r="B887" s="18" t="s">
        <v>0</v>
      </c>
      <c r="C887" s="22" t="s">
        <v>5</v>
      </c>
      <c r="D887" s="23">
        <v>338150</v>
      </c>
      <c r="E887" s="23">
        <v>286912.92800000001</v>
      </c>
      <c r="F887" s="23">
        <v>286866.22732000001</v>
      </c>
      <c r="H887" s="24"/>
    </row>
    <row r="888" spans="1:10" s="17" customFormat="1" hidden="1" x14ac:dyDescent="0.25">
      <c r="A888" s="11" t="str">
        <f t="shared" si="124"/>
        <v>a</v>
      </c>
      <c r="B888" s="18" t="s">
        <v>0</v>
      </c>
      <c r="C888" s="22" t="s">
        <v>6</v>
      </c>
      <c r="D888" s="23">
        <v>118500</v>
      </c>
      <c r="E888" s="23">
        <v>115248.91699999999</v>
      </c>
      <c r="F888" s="23">
        <v>116447.28838999999</v>
      </c>
      <c r="H888" s="24"/>
    </row>
    <row r="889" spans="1:10" s="17" customFormat="1" hidden="1" x14ac:dyDescent="0.25">
      <c r="A889" s="11" t="str">
        <f t="shared" si="124"/>
        <v>a</v>
      </c>
      <c r="B889" s="18" t="s">
        <v>0</v>
      </c>
      <c r="C889" s="22" t="s">
        <v>9</v>
      </c>
      <c r="D889" s="23">
        <v>50</v>
      </c>
      <c r="E889" s="23">
        <v>275.5</v>
      </c>
      <c r="F889" s="23">
        <v>275.49227000000002</v>
      </c>
      <c r="H889" s="24"/>
    </row>
    <row r="890" spans="1:10" s="17" customFormat="1" hidden="1" x14ac:dyDescent="0.25">
      <c r="A890" s="11" t="str">
        <f t="shared" si="124"/>
        <v>a</v>
      </c>
      <c r="B890" s="18" t="s">
        <v>0</v>
      </c>
      <c r="C890" s="22" t="s">
        <v>10</v>
      </c>
      <c r="D890" s="23">
        <v>6800</v>
      </c>
      <c r="E890" s="23">
        <v>5139.527</v>
      </c>
      <c r="F890" s="23">
        <v>5125.6396199999999</v>
      </c>
      <c r="H890" s="24"/>
    </row>
    <row r="891" spans="1:10" s="17" customFormat="1" hidden="1" x14ac:dyDescent="0.25">
      <c r="A891" s="11" t="str">
        <f t="shared" si="124"/>
        <v>a</v>
      </c>
      <c r="B891" s="18" t="s">
        <v>0</v>
      </c>
      <c r="C891" s="22" t="s">
        <v>11</v>
      </c>
      <c r="D891" s="23">
        <v>22610</v>
      </c>
      <c r="E891" s="23">
        <v>14940.21</v>
      </c>
      <c r="F891" s="23">
        <v>14930.59132</v>
      </c>
      <c r="H891" s="24"/>
    </row>
    <row r="892" spans="1:10" s="17" customFormat="1" hidden="1" x14ac:dyDescent="0.25">
      <c r="A892" s="11" t="str">
        <f t="shared" si="124"/>
        <v>a</v>
      </c>
      <c r="B892" s="18" t="s">
        <v>0</v>
      </c>
      <c r="C892" s="19" t="s">
        <v>12</v>
      </c>
      <c r="D892" s="20">
        <v>34500</v>
      </c>
      <c r="E892" s="20">
        <v>13130.791999999996</v>
      </c>
      <c r="F892" s="20">
        <v>13364.68145</v>
      </c>
      <c r="H892" s="21"/>
    </row>
    <row r="893" spans="1:10" s="17" customFormat="1" hidden="1" x14ac:dyDescent="0.25">
      <c r="A893" s="11" t="str">
        <f t="shared" si="124"/>
        <v>a</v>
      </c>
      <c r="B893" s="18" t="s">
        <v>0</v>
      </c>
      <c r="C893" s="19" t="s">
        <v>14</v>
      </c>
      <c r="D893" s="20">
        <v>0</v>
      </c>
      <c r="E893" s="20">
        <v>287.05399999999997</v>
      </c>
      <c r="F893" s="20">
        <v>289.32258999999999</v>
      </c>
      <c r="H893" s="21"/>
    </row>
    <row r="894" spans="1:10" s="17" customFormat="1" ht="36.75" hidden="1" thickBot="1" x14ac:dyDescent="0.3">
      <c r="A894" s="11" t="str">
        <f t="shared" si="124"/>
        <v>a</v>
      </c>
      <c r="B894" s="12" t="s">
        <v>448</v>
      </c>
      <c r="C894" s="13" t="s">
        <v>449</v>
      </c>
      <c r="D894" s="14">
        <v>520610</v>
      </c>
      <c r="E894" s="14">
        <v>220281.05900000004</v>
      </c>
      <c r="F894" s="14">
        <v>221826.82821999997</v>
      </c>
      <c r="G894" s="15">
        <f t="shared" si="125"/>
        <v>0.42312106759378426</v>
      </c>
      <c r="H894" s="16">
        <f t="shared" si="126"/>
        <v>1.0070172588919681</v>
      </c>
      <c r="I894" s="14" t="str">
        <f t="shared" si="127"/>
        <v>1</v>
      </c>
      <c r="J894" s="14" t="str">
        <f t="shared" si="128"/>
        <v>0</v>
      </c>
    </row>
    <row r="895" spans="1:10" s="17" customFormat="1" hidden="1" x14ac:dyDescent="0.25">
      <c r="A895" s="11" t="str">
        <f t="shared" si="124"/>
        <v>a</v>
      </c>
      <c r="B895" s="18" t="s">
        <v>0</v>
      </c>
      <c r="C895" s="19" t="s">
        <v>4</v>
      </c>
      <c r="D895" s="20">
        <v>486110</v>
      </c>
      <c r="E895" s="20">
        <v>207337.82900000003</v>
      </c>
      <c r="F895" s="20">
        <v>208638.07076999999</v>
      </c>
      <c r="H895" s="21"/>
    </row>
    <row r="896" spans="1:10" s="17" customFormat="1" hidden="1" x14ac:dyDescent="0.25">
      <c r="A896" s="11" t="str">
        <f t="shared" si="124"/>
        <v>a</v>
      </c>
      <c r="B896" s="18" t="s">
        <v>0</v>
      </c>
      <c r="C896" s="22" t="s">
        <v>5</v>
      </c>
      <c r="D896" s="23">
        <v>338150</v>
      </c>
      <c r="E896" s="23">
        <v>113700.88200000001</v>
      </c>
      <c r="F896" s="23">
        <v>113700.33721</v>
      </c>
      <c r="H896" s="24"/>
    </row>
    <row r="897" spans="1:10" s="17" customFormat="1" hidden="1" x14ac:dyDescent="0.25">
      <c r="A897" s="11" t="str">
        <f t="shared" si="124"/>
        <v>a</v>
      </c>
      <c r="B897" s="18" t="s">
        <v>0</v>
      </c>
      <c r="C897" s="22" t="s">
        <v>6</v>
      </c>
      <c r="D897" s="23">
        <v>118500</v>
      </c>
      <c r="E897" s="23">
        <v>78765.198000000004</v>
      </c>
      <c r="F897" s="23">
        <v>80074.399579999998</v>
      </c>
      <c r="H897" s="24"/>
    </row>
    <row r="898" spans="1:10" s="17" customFormat="1" hidden="1" x14ac:dyDescent="0.25">
      <c r="A898" s="11" t="str">
        <f t="shared" si="124"/>
        <v>a</v>
      </c>
      <c r="B898" s="18" t="s">
        <v>0</v>
      </c>
      <c r="C898" s="22" t="s">
        <v>9</v>
      </c>
      <c r="D898" s="23">
        <v>50</v>
      </c>
      <c r="E898" s="23">
        <v>275.5</v>
      </c>
      <c r="F898" s="23">
        <v>275.49227000000002</v>
      </c>
      <c r="H898" s="24"/>
    </row>
    <row r="899" spans="1:10" s="17" customFormat="1" hidden="1" x14ac:dyDescent="0.25">
      <c r="A899" s="11" t="str">
        <f t="shared" si="124"/>
        <v>a</v>
      </c>
      <c r="B899" s="18" t="s">
        <v>0</v>
      </c>
      <c r="C899" s="22" t="s">
        <v>10</v>
      </c>
      <c r="D899" s="23">
        <v>6800</v>
      </c>
      <c r="E899" s="23">
        <v>1853.0519999999999</v>
      </c>
      <c r="F899" s="23">
        <v>1853.0438099999999</v>
      </c>
      <c r="H899" s="24"/>
    </row>
    <row r="900" spans="1:10" s="17" customFormat="1" hidden="1" x14ac:dyDescent="0.25">
      <c r="A900" s="11" t="str">
        <f t="shared" si="124"/>
        <v>a</v>
      </c>
      <c r="B900" s="18" t="s">
        <v>0</v>
      </c>
      <c r="C900" s="22" t="s">
        <v>11</v>
      </c>
      <c r="D900" s="23">
        <v>22610</v>
      </c>
      <c r="E900" s="23">
        <v>12743.197</v>
      </c>
      <c r="F900" s="23">
        <v>12734.7979</v>
      </c>
      <c r="H900" s="24"/>
    </row>
    <row r="901" spans="1:10" s="17" customFormat="1" hidden="1" x14ac:dyDescent="0.25">
      <c r="A901" s="11" t="str">
        <f t="shared" ref="A901:A964" si="129">IF(OR(D901&lt;&gt;0,E901&lt;&gt;0,F901&lt;&gt;0),"a","b")</f>
        <v>a</v>
      </c>
      <c r="B901" s="18" t="s">
        <v>0</v>
      </c>
      <c r="C901" s="19" t="s">
        <v>12</v>
      </c>
      <c r="D901" s="20">
        <v>34500</v>
      </c>
      <c r="E901" s="20">
        <v>12659.344999999999</v>
      </c>
      <c r="F901" s="20">
        <v>12902.603660000001</v>
      </c>
      <c r="H901" s="21"/>
    </row>
    <row r="902" spans="1:10" s="17" customFormat="1" hidden="1" x14ac:dyDescent="0.25">
      <c r="A902" s="11" t="str">
        <f t="shared" si="129"/>
        <v>a</v>
      </c>
      <c r="B902" s="18" t="s">
        <v>0</v>
      </c>
      <c r="C902" s="19" t="s">
        <v>14</v>
      </c>
      <c r="D902" s="20">
        <v>0</v>
      </c>
      <c r="E902" s="20">
        <v>283.88499999999999</v>
      </c>
      <c r="F902" s="20">
        <v>286.15379000000001</v>
      </c>
      <c r="H902" s="21"/>
    </row>
    <row r="903" spans="1:10" s="17" customFormat="1" ht="36.75" hidden="1" thickBot="1" x14ac:dyDescent="0.3">
      <c r="A903" s="11" t="str">
        <f t="shared" si="129"/>
        <v>a</v>
      </c>
      <c r="B903" s="12" t="s">
        <v>450</v>
      </c>
      <c r="C903" s="13" t="s">
        <v>451</v>
      </c>
      <c r="D903" s="14">
        <v>0</v>
      </c>
      <c r="E903" s="14">
        <v>82915.245999999985</v>
      </c>
      <c r="F903" s="14">
        <v>82845.859660000002</v>
      </c>
      <c r="G903" s="15" t="e">
        <f t="shared" ref="G903:G943" si="130">E903/D903</f>
        <v>#DIV/0!</v>
      </c>
      <c r="H903" s="16">
        <f t="shared" ref="H903:H943" si="131">F903/E903</f>
        <v>0.99916316548105055</v>
      </c>
      <c r="I903" s="14" t="e">
        <f t="shared" ref="I903:I943" si="132">IF(OR(G903-100%&gt;=30%,100%-G903&gt;=30%),"1","0")</f>
        <v>#DIV/0!</v>
      </c>
      <c r="J903" s="14" t="str">
        <f t="shared" ref="J903:J943" si="133">IF(OR(H903-100%&gt;=15%,100%-H903&gt;=15%),"1","0")</f>
        <v>0</v>
      </c>
    </row>
    <row r="904" spans="1:10" s="17" customFormat="1" hidden="1" x14ac:dyDescent="0.25">
      <c r="A904" s="11" t="str">
        <f t="shared" si="129"/>
        <v>a</v>
      </c>
      <c r="B904" s="18" t="s">
        <v>0</v>
      </c>
      <c r="C904" s="19" t="s">
        <v>4</v>
      </c>
      <c r="D904" s="20">
        <v>0</v>
      </c>
      <c r="E904" s="20">
        <v>82737.106999999989</v>
      </c>
      <c r="F904" s="20">
        <v>82669.054210000002</v>
      </c>
      <c r="H904" s="21"/>
    </row>
    <row r="905" spans="1:10" s="17" customFormat="1" hidden="1" x14ac:dyDescent="0.25">
      <c r="A905" s="11" t="str">
        <f t="shared" si="129"/>
        <v>a</v>
      </c>
      <c r="B905" s="18" t="s">
        <v>0</v>
      </c>
      <c r="C905" s="22" t="s">
        <v>5</v>
      </c>
      <c r="D905" s="23">
        <v>0</v>
      </c>
      <c r="E905" s="23">
        <v>64691</v>
      </c>
      <c r="F905" s="23">
        <v>64659.123890000003</v>
      </c>
      <c r="H905" s="24"/>
    </row>
    <row r="906" spans="1:10" s="17" customFormat="1" hidden="1" x14ac:dyDescent="0.25">
      <c r="A906" s="11" t="str">
        <f t="shared" si="129"/>
        <v>a</v>
      </c>
      <c r="B906" s="18" t="s">
        <v>0</v>
      </c>
      <c r="C906" s="22" t="s">
        <v>6</v>
      </c>
      <c r="D906" s="23">
        <v>0</v>
      </c>
      <c r="E906" s="23">
        <v>14791.597</v>
      </c>
      <c r="F906" s="23">
        <v>14755.93439</v>
      </c>
      <c r="H906" s="24"/>
    </row>
    <row r="907" spans="1:10" s="17" customFormat="1" hidden="1" x14ac:dyDescent="0.25">
      <c r="A907" s="11" t="str">
        <f t="shared" si="129"/>
        <v>a</v>
      </c>
      <c r="B907" s="18" t="s">
        <v>0</v>
      </c>
      <c r="C907" s="22" t="s">
        <v>10</v>
      </c>
      <c r="D907" s="23">
        <v>0</v>
      </c>
      <c r="E907" s="23">
        <v>1107.7</v>
      </c>
      <c r="F907" s="23">
        <v>1107.1938700000001</v>
      </c>
      <c r="H907" s="24"/>
    </row>
    <row r="908" spans="1:10" s="17" customFormat="1" hidden="1" x14ac:dyDescent="0.25">
      <c r="A908" s="11" t="str">
        <f t="shared" si="129"/>
        <v>a</v>
      </c>
      <c r="B908" s="18" t="s">
        <v>0</v>
      </c>
      <c r="C908" s="22" t="s">
        <v>11</v>
      </c>
      <c r="D908" s="23">
        <v>0</v>
      </c>
      <c r="E908" s="23">
        <v>2146.81</v>
      </c>
      <c r="F908" s="23">
        <v>2146.80206</v>
      </c>
      <c r="H908" s="24"/>
    </row>
    <row r="909" spans="1:10" s="17" customFormat="1" hidden="1" x14ac:dyDescent="0.25">
      <c r="A909" s="11" t="str">
        <f t="shared" si="129"/>
        <v>a</v>
      </c>
      <c r="B909" s="18" t="s">
        <v>0</v>
      </c>
      <c r="C909" s="19" t="s">
        <v>12</v>
      </c>
      <c r="D909" s="20">
        <v>0</v>
      </c>
      <c r="E909" s="20">
        <v>178.13900000000001</v>
      </c>
      <c r="F909" s="20">
        <v>176.80545000000001</v>
      </c>
      <c r="H909" s="21"/>
    </row>
    <row r="910" spans="1:10" s="17" customFormat="1" ht="36.75" hidden="1" thickBot="1" x14ac:dyDescent="0.3">
      <c r="A910" s="11" t="str">
        <f t="shared" si="129"/>
        <v>a</v>
      </c>
      <c r="B910" s="12" t="s">
        <v>452</v>
      </c>
      <c r="C910" s="13" t="s">
        <v>453</v>
      </c>
      <c r="D910" s="14">
        <v>0</v>
      </c>
      <c r="E910" s="14">
        <v>12454.252</v>
      </c>
      <c r="F910" s="14">
        <v>12450.946760000001</v>
      </c>
      <c r="G910" s="15" t="e">
        <f t="shared" si="130"/>
        <v>#DIV/0!</v>
      </c>
      <c r="H910" s="16">
        <f t="shared" si="131"/>
        <v>0.99973460951328108</v>
      </c>
      <c r="I910" s="14" t="e">
        <f t="shared" si="132"/>
        <v>#DIV/0!</v>
      </c>
      <c r="J910" s="14" t="str">
        <f t="shared" si="133"/>
        <v>0</v>
      </c>
    </row>
    <row r="911" spans="1:10" s="17" customFormat="1" hidden="1" x14ac:dyDescent="0.25">
      <c r="A911" s="11" t="str">
        <f t="shared" si="129"/>
        <v>a</v>
      </c>
      <c r="B911" s="18" t="s">
        <v>0</v>
      </c>
      <c r="C911" s="19" t="s">
        <v>4</v>
      </c>
      <c r="D911" s="20">
        <v>0</v>
      </c>
      <c r="E911" s="20">
        <v>12436.145</v>
      </c>
      <c r="F911" s="20">
        <v>12433.01376</v>
      </c>
      <c r="H911" s="21"/>
    </row>
    <row r="912" spans="1:10" s="17" customFormat="1" hidden="1" x14ac:dyDescent="0.25">
      <c r="A912" s="11" t="str">
        <f t="shared" si="129"/>
        <v>a</v>
      </c>
      <c r="B912" s="18" t="s">
        <v>0</v>
      </c>
      <c r="C912" s="22" t="s">
        <v>5</v>
      </c>
      <c r="D912" s="23">
        <v>0</v>
      </c>
      <c r="E912" s="23">
        <v>10607.75</v>
      </c>
      <c r="F912" s="23">
        <v>10607.23776</v>
      </c>
      <c r="H912" s="24"/>
    </row>
    <row r="913" spans="1:10" s="17" customFormat="1" hidden="1" x14ac:dyDescent="0.25">
      <c r="A913" s="11" t="str">
        <f t="shared" si="129"/>
        <v>a</v>
      </c>
      <c r="B913" s="18" t="s">
        <v>0</v>
      </c>
      <c r="C913" s="22" t="s">
        <v>6</v>
      </c>
      <c r="D913" s="23">
        <v>0</v>
      </c>
      <c r="E913" s="23">
        <v>1612.52</v>
      </c>
      <c r="F913" s="23">
        <v>1609.9019499999999</v>
      </c>
      <c r="H913" s="24"/>
    </row>
    <row r="914" spans="1:10" s="17" customFormat="1" hidden="1" x14ac:dyDescent="0.25">
      <c r="A914" s="11" t="str">
        <f t="shared" si="129"/>
        <v>a</v>
      </c>
      <c r="B914" s="18" t="s">
        <v>0</v>
      </c>
      <c r="C914" s="22" t="s">
        <v>10</v>
      </c>
      <c r="D914" s="23">
        <v>0</v>
      </c>
      <c r="E914" s="23">
        <v>215.875</v>
      </c>
      <c r="F914" s="23">
        <v>215.87405000000001</v>
      </c>
      <c r="H914" s="24"/>
    </row>
    <row r="915" spans="1:10" s="17" customFormat="1" hidden="1" x14ac:dyDescent="0.25">
      <c r="A915" s="11" t="str">
        <f t="shared" si="129"/>
        <v>a</v>
      </c>
      <c r="B915" s="18" t="s">
        <v>0</v>
      </c>
      <c r="C915" s="19" t="s">
        <v>12</v>
      </c>
      <c r="D915" s="20">
        <v>0</v>
      </c>
      <c r="E915" s="20">
        <v>18.106999999999999</v>
      </c>
      <c r="F915" s="20">
        <v>17.933</v>
      </c>
      <c r="H915" s="21"/>
    </row>
    <row r="916" spans="1:10" s="17" customFormat="1" ht="36.75" hidden="1" thickBot="1" x14ac:dyDescent="0.3">
      <c r="A916" s="11" t="str">
        <f t="shared" si="129"/>
        <v>a</v>
      </c>
      <c r="B916" s="12" t="s">
        <v>454</v>
      </c>
      <c r="C916" s="13" t="s">
        <v>455</v>
      </c>
      <c r="D916" s="14">
        <v>0</v>
      </c>
      <c r="E916" s="14">
        <v>1379.55</v>
      </c>
      <c r="F916" s="14">
        <v>1378.92275</v>
      </c>
      <c r="G916" s="15" t="e">
        <f t="shared" si="130"/>
        <v>#DIV/0!</v>
      </c>
      <c r="H916" s="16">
        <f t="shared" si="131"/>
        <v>0.99954532275017216</v>
      </c>
      <c r="I916" s="14" t="e">
        <f t="shared" si="132"/>
        <v>#DIV/0!</v>
      </c>
      <c r="J916" s="14" t="str">
        <f t="shared" si="133"/>
        <v>0</v>
      </c>
    </row>
    <row r="917" spans="1:10" s="17" customFormat="1" hidden="1" x14ac:dyDescent="0.25">
      <c r="A917" s="11" t="str">
        <f t="shared" si="129"/>
        <v>a</v>
      </c>
      <c r="B917" s="18" t="s">
        <v>0</v>
      </c>
      <c r="C917" s="19" t="s">
        <v>4</v>
      </c>
      <c r="D917" s="20">
        <v>0</v>
      </c>
      <c r="E917" s="20">
        <v>1379.55</v>
      </c>
      <c r="F917" s="20">
        <v>1378.92275</v>
      </c>
      <c r="H917" s="21"/>
    </row>
    <row r="918" spans="1:10" s="17" customFormat="1" hidden="1" x14ac:dyDescent="0.25">
      <c r="A918" s="11" t="str">
        <f t="shared" si="129"/>
        <v>a</v>
      </c>
      <c r="B918" s="18" t="s">
        <v>0</v>
      </c>
      <c r="C918" s="22" t="s">
        <v>5</v>
      </c>
      <c r="D918" s="23">
        <v>0</v>
      </c>
      <c r="E918" s="23">
        <v>1132.05</v>
      </c>
      <c r="F918" s="23">
        <v>1132.0401199999999</v>
      </c>
      <c r="H918" s="24"/>
    </row>
    <row r="919" spans="1:10" s="17" customFormat="1" hidden="1" x14ac:dyDescent="0.25">
      <c r="A919" s="11" t="str">
        <f t="shared" si="129"/>
        <v>a</v>
      </c>
      <c r="B919" s="18" t="s">
        <v>0</v>
      </c>
      <c r="C919" s="22" t="s">
        <v>6</v>
      </c>
      <c r="D919" s="23">
        <v>0</v>
      </c>
      <c r="E919" s="23">
        <v>238.5</v>
      </c>
      <c r="F919" s="23">
        <v>237.88263000000001</v>
      </c>
      <c r="H919" s="24"/>
    </row>
    <row r="920" spans="1:10" s="17" customFormat="1" hidden="1" x14ac:dyDescent="0.25">
      <c r="A920" s="11" t="str">
        <f t="shared" si="129"/>
        <v>a</v>
      </c>
      <c r="B920" s="18" t="s">
        <v>0</v>
      </c>
      <c r="C920" s="22" t="s">
        <v>10</v>
      </c>
      <c r="D920" s="23">
        <v>0</v>
      </c>
      <c r="E920" s="23">
        <v>9</v>
      </c>
      <c r="F920" s="23">
        <v>9</v>
      </c>
      <c r="H920" s="24"/>
    </row>
    <row r="921" spans="1:10" s="17" customFormat="1" ht="36.75" hidden="1" thickBot="1" x14ac:dyDescent="0.3">
      <c r="A921" s="11" t="str">
        <f t="shared" si="129"/>
        <v>a</v>
      </c>
      <c r="B921" s="12" t="s">
        <v>456</v>
      </c>
      <c r="C921" s="13" t="s">
        <v>457</v>
      </c>
      <c r="D921" s="14">
        <v>0</v>
      </c>
      <c r="E921" s="14">
        <v>41640.661</v>
      </c>
      <c r="F921" s="14">
        <v>41610.652739999998</v>
      </c>
      <c r="G921" s="15" t="e">
        <f t="shared" si="130"/>
        <v>#DIV/0!</v>
      </c>
      <c r="H921" s="16">
        <f t="shared" si="131"/>
        <v>0.99927935197762585</v>
      </c>
      <c r="I921" s="14" t="e">
        <f t="shared" si="132"/>
        <v>#DIV/0!</v>
      </c>
      <c r="J921" s="14" t="str">
        <f t="shared" si="133"/>
        <v>0</v>
      </c>
    </row>
    <row r="922" spans="1:10" s="17" customFormat="1" hidden="1" x14ac:dyDescent="0.25">
      <c r="A922" s="11" t="str">
        <f t="shared" si="129"/>
        <v>a</v>
      </c>
      <c r="B922" s="18" t="s">
        <v>0</v>
      </c>
      <c r="C922" s="19" t="s">
        <v>4</v>
      </c>
      <c r="D922" s="20">
        <v>0</v>
      </c>
      <c r="E922" s="20">
        <v>41536.142</v>
      </c>
      <c r="F922" s="20">
        <v>41510.436579999994</v>
      </c>
      <c r="H922" s="21"/>
    </row>
    <row r="923" spans="1:10" s="17" customFormat="1" hidden="1" x14ac:dyDescent="0.25">
      <c r="A923" s="11" t="str">
        <f t="shared" si="129"/>
        <v>a</v>
      </c>
      <c r="B923" s="18" t="s">
        <v>0</v>
      </c>
      <c r="C923" s="22" t="s">
        <v>5</v>
      </c>
      <c r="D923" s="23">
        <v>0</v>
      </c>
      <c r="E923" s="23">
        <v>34578.550000000003</v>
      </c>
      <c r="F923" s="23">
        <v>34567.240389999999</v>
      </c>
      <c r="H923" s="24"/>
    </row>
    <row r="924" spans="1:10" s="17" customFormat="1" hidden="1" x14ac:dyDescent="0.25">
      <c r="A924" s="11" t="str">
        <f t="shared" si="129"/>
        <v>a</v>
      </c>
      <c r="B924" s="18" t="s">
        <v>0</v>
      </c>
      <c r="C924" s="22" t="s">
        <v>6</v>
      </c>
      <c r="D924" s="23">
        <v>0</v>
      </c>
      <c r="E924" s="23">
        <v>6185.8990000000003</v>
      </c>
      <c r="F924" s="23">
        <v>6177.4458199999999</v>
      </c>
      <c r="H924" s="24"/>
    </row>
    <row r="925" spans="1:10" s="17" customFormat="1" hidden="1" x14ac:dyDescent="0.25">
      <c r="A925" s="11" t="str">
        <f t="shared" si="129"/>
        <v>a</v>
      </c>
      <c r="B925" s="18" t="s">
        <v>0</v>
      </c>
      <c r="C925" s="22" t="s">
        <v>10</v>
      </c>
      <c r="D925" s="23">
        <v>0</v>
      </c>
      <c r="E925" s="23">
        <v>733.75</v>
      </c>
      <c r="F925" s="23">
        <v>727.80817000000002</v>
      </c>
      <c r="H925" s="24"/>
    </row>
    <row r="926" spans="1:10" s="17" customFormat="1" hidden="1" x14ac:dyDescent="0.25">
      <c r="A926" s="11" t="str">
        <f t="shared" si="129"/>
        <v>a</v>
      </c>
      <c r="B926" s="18" t="s">
        <v>0</v>
      </c>
      <c r="C926" s="22" t="s">
        <v>11</v>
      </c>
      <c r="D926" s="23">
        <v>0</v>
      </c>
      <c r="E926" s="23">
        <v>37.942999999999998</v>
      </c>
      <c r="F926" s="23">
        <v>37.9422</v>
      </c>
      <c r="H926" s="24"/>
    </row>
    <row r="927" spans="1:10" s="17" customFormat="1" hidden="1" x14ac:dyDescent="0.25">
      <c r="A927" s="11" t="str">
        <f t="shared" si="129"/>
        <v>a</v>
      </c>
      <c r="B927" s="18" t="s">
        <v>0</v>
      </c>
      <c r="C927" s="19" t="s">
        <v>12</v>
      </c>
      <c r="D927" s="20">
        <v>0</v>
      </c>
      <c r="E927" s="20">
        <v>104.51900000000001</v>
      </c>
      <c r="F927" s="20">
        <v>100.21616</v>
      </c>
      <c r="H927" s="21"/>
    </row>
    <row r="928" spans="1:10" s="17" customFormat="1" ht="36.75" hidden="1" thickBot="1" x14ac:dyDescent="0.3">
      <c r="A928" s="11" t="str">
        <f t="shared" si="129"/>
        <v>a</v>
      </c>
      <c r="B928" s="12" t="s">
        <v>458</v>
      </c>
      <c r="C928" s="13" t="s">
        <v>459</v>
      </c>
      <c r="D928" s="14">
        <v>0</v>
      </c>
      <c r="E928" s="14">
        <v>5020.2430000000004</v>
      </c>
      <c r="F928" s="14">
        <v>5015.4863499999983</v>
      </c>
      <c r="G928" s="15" t="e">
        <f t="shared" si="130"/>
        <v>#DIV/0!</v>
      </c>
      <c r="H928" s="16">
        <f t="shared" si="131"/>
        <v>0.99905250602411033</v>
      </c>
      <c r="I928" s="14" t="e">
        <f t="shared" si="132"/>
        <v>#DIV/0!</v>
      </c>
      <c r="J928" s="14" t="str">
        <f t="shared" si="133"/>
        <v>0</v>
      </c>
    </row>
    <row r="929" spans="1:10" s="17" customFormat="1" hidden="1" x14ac:dyDescent="0.25">
      <c r="A929" s="11" t="str">
        <f t="shared" si="129"/>
        <v>a</v>
      </c>
      <c r="B929" s="18" t="s">
        <v>0</v>
      </c>
      <c r="C929" s="19" t="s">
        <v>4</v>
      </c>
      <c r="D929" s="20">
        <v>0</v>
      </c>
      <c r="E929" s="20">
        <v>5015.3180000000002</v>
      </c>
      <c r="F929" s="20">
        <v>5010.5681699999986</v>
      </c>
      <c r="H929" s="21"/>
    </row>
    <row r="930" spans="1:10" s="17" customFormat="1" hidden="1" x14ac:dyDescent="0.25">
      <c r="A930" s="11" t="str">
        <f t="shared" si="129"/>
        <v>a</v>
      </c>
      <c r="B930" s="18" t="s">
        <v>0</v>
      </c>
      <c r="C930" s="22" t="s">
        <v>5</v>
      </c>
      <c r="D930" s="23">
        <v>0</v>
      </c>
      <c r="E930" s="23">
        <v>3709.5</v>
      </c>
      <c r="F930" s="23">
        <v>3709.4772899999998</v>
      </c>
      <c r="H930" s="24"/>
    </row>
    <row r="931" spans="1:10" s="17" customFormat="1" hidden="1" x14ac:dyDescent="0.25">
      <c r="A931" s="11" t="str">
        <f t="shared" si="129"/>
        <v>a</v>
      </c>
      <c r="B931" s="18" t="s">
        <v>0</v>
      </c>
      <c r="C931" s="22" t="s">
        <v>6</v>
      </c>
      <c r="D931" s="23">
        <v>0</v>
      </c>
      <c r="E931" s="23">
        <v>1220.818</v>
      </c>
      <c r="F931" s="23">
        <v>1219.58106</v>
      </c>
      <c r="H931" s="24"/>
    </row>
    <row r="932" spans="1:10" s="17" customFormat="1" hidden="1" x14ac:dyDescent="0.25">
      <c r="A932" s="11" t="str">
        <f t="shared" si="129"/>
        <v>a</v>
      </c>
      <c r="B932" s="18" t="s">
        <v>0</v>
      </c>
      <c r="C932" s="22" t="s">
        <v>10</v>
      </c>
      <c r="D932" s="23">
        <v>0</v>
      </c>
      <c r="E932" s="23">
        <v>80</v>
      </c>
      <c r="F932" s="23">
        <v>76.512900000000002</v>
      </c>
      <c r="H932" s="24"/>
    </row>
    <row r="933" spans="1:10" s="17" customFormat="1" hidden="1" x14ac:dyDescent="0.25">
      <c r="A933" s="11" t="str">
        <f t="shared" si="129"/>
        <v>a</v>
      </c>
      <c r="B933" s="18" t="s">
        <v>0</v>
      </c>
      <c r="C933" s="22" t="s">
        <v>11</v>
      </c>
      <c r="D933" s="23">
        <v>0</v>
      </c>
      <c r="E933" s="23">
        <v>5</v>
      </c>
      <c r="F933" s="23">
        <v>4.9969200000000003</v>
      </c>
      <c r="H933" s="24"/>
    </row>
    <row r="934" spans="1:10" s="17" customFormat="1" hidden="1" x14ac:dyDescent="0.25">
      <c r="A934" s="11" t="str">
        <f t="shared" si="129"/>
        <v>a</v>
      </c>
      <c r="B934" s="18" t="s">
        <v>0</v>
      </c>
      <c r="C934" s="19" t="s">
        <v>12</v>
      </c>
      <c r="D934" s="20">
        <v>0</v>
      </c>
      <c r="E934" s="20">
        <v>4.9249999999999998</v>
      </c>
      <c r="F934" s="20">
        <v>4.9181800000000004</v>
      </c>
      <c r="H934" s="21"/>
    </row>
    <row r="935" spans="1:10" s="17" customFormat="1" ht="36.75" hidden="1" thickBot="1" x14ac:dyDescent="0.3">
      <c r="A935" s="11" t="str">
        <f t="shared" si="129"/>
        <v>a</v>
      </c>
      <c r="B935" s="12" t="s">
        <v>460</v>
      </c>
      <c r="C935" s="13" t="s">
        <v>461</v>
      </c>
      <c r="D935" s="14">
        <v>0</v>
      </c>
      <c r="E935" s="14">
        <v>10473.208999999999</v>
      </c>
      <c r="F935" s="14">
        <v>10467.003109999998</v>
      </c>
      <c r="G935" s="15" t="e">
        <f t="shared" si="130"/>
        <v>#DIV/0!</v>
      </c>
      <c r="H935" s="16">
        <f t="shared" si="131"/>
        <v>0.99940745095414396</v>
      </c>
      <c r="I935" s="14" t="e">
        <f t="shared" si="132"/>
        <v>#DIV/0!</v>
      </c>
      <c r="J935" s="14" t="str">
        <f t="shared" si="133"/>
        <v>0</v>
      </c>
    </row>
    <row r="936" spans="1:10" s="17" customFormat="1" hidden="1" x14ac:dyDescent="0.25">
      <c r="A936" s="11" t="str">
        <f t="shared" si="129"/>
        <v>a</v>
      </c>
      <c r="B936" s="18" t="s">
        <v>0</v>
      </c>
      <c r="C936" s="19" t="s">
        <v>4</v>
      </c>
      <c r="D936" s="20">
        <v>0</v>
      </c>
      <c r="E936" s="20">
        <v>10459.273999999999</v>
      </c>
      <c r="F936" s="20">
        <v>10453.885379999998</v>
      </c>
      <c r="H936" s="21"/>
    </row>
    <row r="937" spans="1:10" s="17" customFormat="1" hidden="1" x14ac:dyDescent="0.25">
      <c r="A937" s="11" t="str">
        <f t="shared" si="129"/>
        <v>a</v>
      </c>
      <c r="B937" s="18" t="s">
        <v>0</v>
      </c>
      <c r="C937" s="22" t="s">
        <v>5</v>
      </c>
      <c r="D937" s="23">
        <v>0</v>
      </c>
      <c r="E937" s="23">
        <v>8300</v>
      </c>
      <c r="F937" s="23">
        <v>8299.2837099999997</v>
      </c>
      <c r="H937" s="24"/>
    </row>
    <row r="938" spans="1:10" s="17" customFormat="1" hidden="1" x14ac:dyDescent="0.25">
      <c r="A938" s="11" t="str">
        <f t="shared" si="129"/>
        <v>a</v>
      </c>
      <c r="B938" s="18" t="s">
        <v>0</v>
      </c>
      <c r="C938" s="22" t="s">
        <v>6</v>
      </c>
      <c r="D938" s="23">
        <v>0</v>
      </c>
      <c r="E938" s="23">
        <v>1997.374</v>
      </c>
      <c r="F938" s="23">
        <v>1992.9023999999999</v>
      </c>
      <c r="H938" s="24"/>
    </row>
    <row r="939" spans="1:10" s="17" customFormat="1" hidden="1" x14ac:dyDescent="0.25">
      <c r="A939" s="11" t="str">
        <f t="shared" si="129"/>
        <v>a</v>
      </c>
      <c r="B939" s="18" t="s">
        <v>0</v>
      </c>
      <c r="C939" s="22" t="s">
        <v>10</v>
      </c>
      <c r="D939" s="23">
        <v>0</v>
      </c>
      <c r="E939" s="23">
        <v>159.9</v>
      </c>
      <c r="F939" s="23">
        <v>159.89662999999999</v>
      </c>
      <c r="H939" s="24"/>
    </row>
    <row r="940" spans="1:10" s="17" customFormat="1" hidden="1" x14ac:dyDescent="0.25">
      <c r="A940" s="11" t="str">
        <f t="shared" si="129"/>
        <v>a</v>
      </c>
      <c r="B940" s="18" t="s">
        <v>0</v>
      </c>
      <c r="C940" s="22" t="s">
        <v>11</v>
      </c>
      <c r="D940" s="23">
        <v>0</v>
      </c>
      <c r="E940" s="23">
        <v>2</v>
      </c>
      <c r="F940" s="23">
        <v>1.80264</v>
      </c>
      <c r="H940" s="24"/>
    </row>
    <row r="941" spans="1:10" s="17" customFormat="1" hidden="1" x14ac:dyDescent="0.25">
      <c r="A941" s="11" t="str">
        <f t="shared" si="129"/>
        <v>a</v>
      </c>
      <c r="B941" s="18" t="s">
        <v>0</v>
      </c>
      <c r="C941" s="19" t="s">
        <v>12</v>
      </c>
      <c r="D941" s="20">
        <v>0</v>
      </c>
      <c r="E941" s="20">
        <v>11.3</v>
      </c>
      <c r="F941" s="20">
        <v>10.48293</v>
      </c>
      <c r="H941" s="21"/>
    </row>
    <row r="942" spans="1:10" s="17" customFormat="1" hidden="1" x14ac:dyDescent="0.25">
      <c r="A942" s="11" t="str">
        <f t="shared" si="129"/>
        <v>a</v>
      </c>
      <c r="B942" s="18" t="s">
        <v>0</v>
      </c>
      <c r="C942" s="19" t="s">
        <v>14</v>
      </c>
      <c r="D942" s="20">
        <v>0</v>
      </c>
      <c r="E942" s="20">
        <v>2.6349999999999998</v>
      </c>
      <c r="F942" s="20">
        <v>2.6347999999999998</v>
      </c>
      <c r="H942" s="21"/>
    </row>
    <row r="943" spans="1:10" s="17" customFormat="1" ht="36.75" hidden="1" thickBot="1" x14ac:dyDescent="0.3">
      <c r="A943" s="11" t="str">
        <f t="shared" si="129"/>
        <v>a</v>
      </c>
      <c r="B943" s="12" t="s">
        <v>462</v>
      </c>
      <c r="C943" s="13" t="s">
        <v>463</v>
      </c>
      <c r="D943" s="14">
        <v>0</v>
      </c>
      <c r="E943" s="14">
        <v>13342.728999999999</v>
      </c>
      <c r="F943" s="14">
        <v>13299.773840000002</v>
      </c>
      <c r="G943" s="15" t="e">
        <f t="shared" si="130"/>
        <v>#DIV/0!</v>
      </c>
      <c r="H943" s="16">
        <f t="shared" si="131"/>
        <v>0.99678063160842145</v>
      </c>
      <c r="I943" s="14" t="e">
        <f t="shared" si="132"/>
        <v>#DIV/0!</v>
      </c>
      <c r="J943" s="14" t="str">
        <f t="shared" si="133"/>
        <v>0</v>
      </c>
    </row>
    <row r="944" spans="1:10" s="17" customFormat="1" hidden="1" x14ac:dyDescent="0.25">
      <c r="A944" s="11" t="str">
        <f t="shared" si="129"/>
        <v>a</v>
      </c>
      <c r="B944" s="18" t="s">
        <v>0</v>
      </c>
      <c r="C944" s="19" t="s">
        <v>4</v>
      </c>
      <c r="D944" s="20">
        <v>0</v>
      </c>
      <c r="E944" s="20">
        <v>13304.679</v>
      </c>
      <c r="F944" s="20">
        <v>13262.344780000001</v>
      </c>
      <c r="H944" s="21"/>
    </row>
    <row r="945" spans="1:10" s="17" customFormat="1" hidden="1" x14ac:dyDescent="0.25">
      <c r="A945" s="11" t="str">
        <f t="shared" si="129"/>
        <v>a</v>
      </c>
      <c r="B945" s="18" t="s">
        <v>0</v>
      </c>
      <c r="C945" s="22" t="s">
        <v>5</v>
      </c>
      <c r="D945" s="23">
        <v>0</v>
      </c>
      <c r="E945" s="23">
        <v>10879.49</v>
      </c>
      <c r="F945" s="23">
        <v>10879.47795</v>
      </c>
      <c r="H945" s="24"/>
    </row>
    <row r="946" spans="1:10" s="17" customFormat="1" hidden="1" x14ac:dyDescent="0.25">
      <c r="A946" s="11" t="str">
        <f t="shared" si="129"/>
        <v>a</v>
      </c>
      <c r="B946" s="18" t="s">
        <v>0</v>
      </c>
      <c r="C946" s="22" t="s">
        <v>6</v>
      </c>
      <c r="D946" s="23">
        <v>0</v>
      </c>
      <c r="E946" s="23">
        <v>2178.1889999999999</v>
      </c>
      <c r="F946" s="23">
        <v>2136.44749</v>
      </c>
      <c r="H946" s="24"/>
    </row>
    <row r="947" spans="1:10" s="17" customFormat="1" hidden="1" x14ac:dyDescent="0.25">
      <c r="A947" s="11" t="str">
        <f t="shared" si="129"/>
        <v>a</v>
      </c>
      <c r="B947" s="18" t="s">
        <v>0</v>
      </c>
      <c r="C947" s="22" t="s">
        <v>10</v>
      </c>
      <c r="D947" s="23">
        <v>0</v>
      </c>
      <c r="E947" s="23">
        <v>246</v>
      </c>
      <c r="F947" s="23">
        <v>245.96933999999999</v>
      </c>
      <c r="H947" s="24"/>
    </row>
    <row r="948" spans="1:10" s="17" customFormat="1" hidden="1" x14ac:dyDescent="0.25">
      <c r="A948" s="11" t="str">
        <f t="shared" si="129"/>
        <v>a</v>
      </c>
      <c r="B948" s="18" t="s">
        <v>0</v>
      </c>
      <c r="C948" s="22" t="s">
        <v>11</v>
      </c>
      <c r="D948" s="23">
        <v>0</v>
      </c>
      <c r="E948" s="23">
        <v>1</v>
      </c>
      <c r="F948" s="23">
        <v>0.45</v>
      </c>
      <c r="H948" s="24"/>
    </row>
    <row r="949" spans="1:10" s="17" customFormat="1" hidden="1" x14ac:dyDescent="0.25">
      <c r="A949" s="11" t="str">
        <f t="shared" si="129"/>
        <v>a</v>
      </c>
      <c r="B949" s="18" t="s">
        <v>0</v>
      </c>
      <c r="C949" s="19" t="s">
        <v>12</v>
      </c>
      <c r="D949" s="20">
        <v>0</v>
      </c>
      <c r="E949" s="20">
        <v>38.049999999999997</v>
      </c>
      <c r="F949" s="20">
        <v>37.42906</v>
      </c>
      <c r="H949" s="21"/>
    </row>
    <row r="950" spans="1:10" s="17" customFormat="1" ht="36.75" hidden="1" thickBot="1" x14ac:dyDescent="0.3">
      <c r="A950" s="11" t="str">
        <f t="shared" si="129"/>
        <v>a</v>
      </c>
      <c r="B950" s="12" t="s">
        <v>464</v>
      </c>
      <c r="C950" s="13" t="s">
        <v>465</v>
      </c>
      <c r="D950" s="14">
        <v>0</v>
      </c>
      <c r="E950" s="14">
        <v>5547.1019999999999</v>
      </c>
      <c r="F950" s="14">
        <v>5529.1850700000005</v>
      </c>
      <c r="G950" s="15" t="e">
        <f t="shared" ref="G950:G1009" si="134">E950/D950</f>
        <v>#DIV/0!</v>
      </c>
      <c r="H950" s="16">
        <f t="shared" ref="H950:H1009" si="135">F950/E950</f>
        <v>0.99677003776025763</v>
      </c>
      <c r="I950" s="14" t="e">
        <f t="shared" ref="I950:I1009" si="136">IF(OR(G950-100%&gt;=30%,100%-G950&gt;=30%),"1","0")</f>
        <v>#DIV/0!</v>
      </c>
      <c r="J950" s="14" t="str">
        <f t="shared" ref="J950:J1009" si="137">IF(OR(H950-100%&gt;=15%,100%-H950&gt;=15%),"1","0")</f>
        <v>0</v>
      </c>
    </row>
    <row r="951" spans="1:10" s="17" customFormat="1" hidden="1" x14ac:dyDescent="0.25">
      <c r="A951" s="11" t="str">
        <f t="shared" si="129"/>
        <v>a</v>
      </c>
      <c r="B951" s="18" t="s">
        <v>0</v>
      </c>
      <c r="C951" s="19" t="s">
        <v>4</v>
      </c>
      <c r="D951" s="20">
        <v>0</v>
      </c>
      <c r="E951" s="20">
        <v>5500.116</v>
      </c>
      <c r="F951" s="20">
        <v>5484.1007400000008</v>
      </c>
      <c r="H951" s="21"/>
    </row>
    <row r="952" spans="1:10" s="17" customFormat="1" hidden="1" x14ac:dyDescent="0.25">
      <c r="A952" s="11" t="str">
        <f t="shared" si="129"/>
        <v>a</v>
      </c>
      <c r="B952" s="18" t="s">
        <v>0</v>
      </c>
      <c r="C952" s="22" t="s">
        <v>5</v>
      </c>
      <c r="D952" s="23">
        <v>0</v>
      </c>
      <c r="E952" s="23">
        <v>4259.75</v>
      </c>
      <c r="F952" s="23">
        <v>4258.1825100000005</v>
      </c>
      <c r="H952" s="24"/>
    </row>
    <row r="953" spans="1:10" s="17" customFormat="1" hidden="1" x14ac:dyDescent="0.25">
      <c r="A953" s="11" t="str">
        <f t="shared" si="129"/>
        <v>a</v>
      </c>
      <c r="B953" s="18" t="s">
        <v>0</v>
      </c>
      <c r="C953" s="22" t="s">
        <v>6</v>
      </c>
      <c r="D953" s="23">
        <v>0</v>
      </c>
      <c r="E953" s="23">
        <v>1159.366</v>
      </c>
      <c r="F953" s="23">
        <v>1148.79288</v>
      </c>
      <c r="H953" s="24"/>
    </row>
    <row r="954" spans="1:10" s="17" customFormat="1" hidden="1" x14ac:dyDescent="0.25">
      <c r="A954" s="11" t="str">
        <f t="shared" si="129"/>
        <v>a</v>
      </c>
      <c r="B954" s="18" t="s">
        <v>0</v>
      </c>
      <c r="C954" s="22" t="s">
        <v>10</v>
      </c>
      <c r="D954" s="23">
        <v>0</v>
      </c>
      <c r="E954" s="23">
        <v>81</v>
      </c>
      <c r="F954" s="23">
        <v>77.125349999999997</v>
      </c>
      <c r="H954" s="24"/>
    </row>
    <row r="955" spans="1:10" s="17" customFormat="1" hidden="1" x14ac:dyDescent="0.25">
      <c r="A955" s="11" t="str">
        <f t="shared" si="129"/>
        <v>a</v>
      </c>
      <c r="B955" s="18" t="s">
        <v>0</v>
      </c>
      <c r="C955" s="19" t="s">
        <v>12</v>
      </c>
      <c r="D955" s="20">
        <v>0</v>
      </c>
      <c r="E955" s="20">
        <v>46.985999999999997</v>
      </c>
      <c r="F955" s="20">
        <v>45.084330000000001</v>
      </c>
      <c r="H955" s="21"/>
    </row>
    <row r="956" spans="1:10" s="17" customFormat="1" ht="36.75" hidden="1" thickBot="1" x14ac:dyDescent="0.3">
      <c r="A956" s="11" t="str">
        <f t="shared" si="129"/>
        <v>a</v>
      </c>
      <c r="B956" s="12" t="s">
        <v>466</v>
      </c>
      <c r="C956" s="13" t="s">
        <v>467</v>
      </c>
      <c r="D956" s="14">
        <v>0</v>
      </c>
      <c r="E956" s="14">
        <v>8690.2459999999992</v>
      </c>
      <c r="F956" s="14">
        <v>8689.9258099999988</v>
      </c>
      <c r="G956" s="15" t="e">
        <f t="shared" si="134"/>
        <v>#DIV/0!</v>
      </c>
      <c r="H956" s="16">
        <f t="shared" si="135"/>
        <v>0.99996315524324619</v>
      </c>
      <c r="I956" s="14" t="e">
        <f t="shared" si="136"/>
        <v>#DIV/0!</v>
      </c>
      <c r="J956" s="14" t="str">
        <f t="shared" si="137"/>
        <v>0</v>
      </c>
    </row>
    <row r="957" spans="1:10" s="17" customFormat="1" hidden="1" x14ac:dyDescent="0.25">
      <c r="A957" s="11" t="str">
        <f t="shared" si="129"/>
        <v>a</v>
      </c>
      <c r="B957" s="18" t="s">
        <v>0</v>
      </c>
      <c r="C957" s="19" t="s">
        <v>4</v>
      </c>
      <c r="D957" s="20">
        <v>0</v>
      </c>
      <c r="E957" s="20">
        <v>8675.4459999999999</v>
      </c>
      <c r="F957" s="20">
        <v>8675.1471899999997</v>
      </c>
      <c r="H957" s="21"/>
    </row>
    <row r="958" spans="1:10" s="17" customFormat="1" hidden="1" x14ac:dyDescent="0.25">
      <c r="A958" s="11" t="str">
        <f t="shared" si="129"/>
        <v>a</v>
      </c>
      <c r="B958" s="18" t="s">
        <v>0</v>
      </c>
      <c r="C958" s="22" t="s">
        <v>5</v>
      </c>
      <c r="D958" s="23">
        <v>0</v>
      </c>
      <c r="E958" s="23">
        <v>7160.3</v>
      </c>
      <c r="F958" s="23">
        <v>7160.2587100000001</v>
      </c>
      <c r="H958" s="24"/>
    </row>
    <row r="959" spans="1:10" s="17" customFormat="1" hidden="1" x14ac:dyDescent="0.25">
      <c r="A959" s="11" t="str">
        <f t="shared" si="129"/>
        <v>a</v>
      </c>
      <c r="B959" s="18" t="s">
        <v>0</v>
      </c>
      <c r="C959" s="22" t="s">
        <v>6</v>
      </c>
      <c r="D959" s="23">
        <v>0</v>
      </c>
      <c r="E959" s="23">
        <v>1332.146</v>
      </c>
      <c r="F959" s="23">
        <v>1331.9226799999999</v>
      </c>
      <c r="H959" s="24"/>
    </row>
    <row r="960" spans="1:10" s="17" customFormat="1" hidden="1" x14ac:dyDescent="0.25">
      <c r="A960" s="11" t="str">
        <f t="shared" si="129"/>
        <v>a</v>
      </c>
      <c r="B960" s="18" t="s">
        <v>0</v>
      </c>
      <c r="C960" s="22" t="s">
        <v>10</v>
      </c>
      <c r="D960" s="23">
        <v>0</v>
      </c>
      <c r="E960" s="23">
        <v>183</v>
      </c>
      <c r="F960" s="23">
        <v>182.9658</v>
      </c>
      <c r="H960" s="24"/>
    </row>
    <row r="961" spans="1:10" s="17" customFormat="1" hidden="1" x14ac:dyDescent="0.25">
      <c r="A961" s="11" t="str">
        <f t="shared" si="129"/>
        <v>a</v>
      </c>
      <c r="B961" s="18" t="s">
        <v>0</v>
      </c>
      <c r="C961" s="19" t="s">
        <v>12</v>
      </c>
      <c r="D961" s="20">
        <v>0</v>
      </c>
      <c r="E961" s="20">
        <v>14.8</v>
      </c>
      <c r="F961" s="20">
        <v>14.77862</v>
      </c>
      <c r="H961" s="21"/>
    </row>
    <row r="962" spans="1:10" s="17" customFormat="1" ht="45.75" hidden="1" thickBot="1" x14ac:dyDescent="0.3">
      <c r="A962" s="11" t="str">
        <f t="shared" si="129"/>
        <v>a</v>
      </c>
      <c r="B962" s="12" t="s">
        <v>468</v>
      </c>
      <c r="C962" s="13" t="s">
        <v>469</v>
      </c>
      <c r="D962" s="14">
        <v>0</v>
      </c>
      <c r="E962" s="14">
        <v>17319.286</v>
      </c>
      <c r="F962" s="14">
        <v>17314.016769999998</v>
      </c>
      <c r="G962" s="15" t="e">
        <f t="shared" si="134"/>
        <v>#DIV/0!</v>
      </c>
      <c r="H962" s="16">
        <f t="shared" si="135"/>
        <v>0.99969575939793354</v>
      </c>
      <c r="I962" s="14" t="e">
        <f t="shared" si="136"/>
        <v>#DIV/0!</v>
      </c>
      <c r="J962" s="14" t="str">
        <f t="shared" si="137"/>
        <v>0</v>
      </c>
    </row>
    <row r="963" spans="1:10" s="17" customFormat="1" hidden="1" x14ac:dyDescent="0.25">
      <c r="A963" s="11" t="str">
        <f t="shared" si="129"/>
        <v>a</v>
      </c>
      <c r="B963" s="18" t="s">
        <v>0</v>
      </c>
      <c r="C963" s="19" t="s">
        <v>4</v>
      </c>
      <c r="D963" s="20">
        <v>0</v>
      </c>
      <c r="E963" s="20">
        <v>17276.931</v>
      </c>
      <c r="F963" s="20">
        <v>17271.851979999999</v>
      </c>
      <c r="H963" s="21"/>
    </row>
    <row r="964" spans="1:10" s="17" customFormat="1" hidden="1" x14ac:dyDescent="0.25">
      <c r="A964" s="11" t="str">
        <f t="shared" si="129"/>
        <v>a</v>
      </c>
      <c r="B964" s="18" t="s">
        <v>0</v>
      </c>
      <c r="C964" s="22" t="s">
        <v>5</v>
      </c>
      <c r="D964" s="23">
        <v>0</v>
      </c>
      <c r="E964" s="23">
        <v>14275.02</v>
      </c>
      <c r="F964" s="23">
        <v>14274.942950000001</v>
      </c>
      <c r="H964" s="24"/>
    </row>
    <row r="965" spans="1:10" s="17" customFormat="1" hidden="1" x14ac:dyDescent="0.25">
      <c r="A965" s="11" t="str">
        <f t="shared" ref="A965:A1028" si="138">IF(OR(D965&lt;&gt;0,E965&lt;&gt;0,F965&lt;&gt;0),"a","b")</f>
        <v>a</v>
      </c>
      <c r="B965" s="18" t="s">
        <v>0</v>
      </c>
      <c r="C965" s="22" t="s">
        <v>6</v>
      </c>
      <c r="D965" s="23">
        <v>0</v>
      </c>
      <c r="E965" s="23">
        <v>2760.6610000000001</v>
      </c>
      <c r="F965" s="23">
        <v>2756.1197299999999</v>
      </c>
      <c r="H965" s="24"/>
    </row>
    <row r="966" spans="1:10" s="17" customFormat="1" hidden="1" x14ac:dyDescent="0.25">
      <c r="A966" s="11" t="str">
        <f t="shared" si="138"/>
        <v>a</v>
      </c>
      <c r="B966" s="18" t="s">
        <v>0</v>
      </c>
      <c r="C966" s="22" t="s">
        <v>10</v>
      </c>
      <c r="D966" s="23">
        <v>0</v>
      </c>
      <c r="E966" s="23">
        <v>239.25</v>
      </c>
      <c r="F966" s="23">
        <v>239.24969999999999</v>
      </c>
      <c r="H966" s="24"/>
    </row>
    <row r="967" spans="1:10" s="17" customFormat="1" hidden="1" x14ac:dyDescent="0.25">
      <c r="A967" s="11" t="str">
        <f t="shared" si="138"/>
        <v>a</v>
      </c>
      <c r="B967" s="18" t="s">
        <v>0</v>
      </c>
      <c r="C967" s="22" t="s">
        <v>11</v>
      </c>
      <c r="D967" s="23">
        <v>0</v>
      </c>
      <c r="E967" s="23">
        <v>2</v>
      </c>
      <c r="F967" s="23">
        <v>1.5396000000000001</v>
      </c>
      <c r="H967" s="24"/>
    </row>
    <row r="968" spans="1:10" s="17" customFormat="1" hidden="1" x14ac:dyDescent="0.25">
      <c r="A968" s="11" t="str">
        <f t="shared" si="138"/>
        <v>a</v>
      </c>
      <c r="B968" s="18" t="s">
        <v>0</v>
      </c>
      <c r="C968" s="19" t="s">
        <v>12</v>
      </c>
      <c r="D968" s="20">
        <v>0</v>
      </c>
      <c r="E968" s="20">
        <v>41.820999999999998</v>
      </c>
      <c r="F968" s="20">
        <v>41.630789999999998</v>
      </c>
      <c r="H968" s="21"/>
    </row>
    <row r="969" spans="1:10" s="17" customFormat="1" hidden="1" x14ac:dyDescent="0.25">
      <c r="A969" s="11" t="str">
        <f t="shared" si="138"/>
        <v>a</v>
      </c>
      <c r="B969" s="18" t="s">
        <v>0</v>
      </c>
      <c r="C969" s="19" t="s">
        <v>14</v>
      </c>
      <c r="D969" s="20">
        <v>0</v>
      </c>
      <c r="E969" s="20">
        <v>0.53400000000000003</v>
      </c>
      <c r="F969" s="20">
        <v>0.53400000000000003</v>
      </c>
      <c r="H969" s="21"/>
    </row>
    <row r="970" spans="1:10" s="17" customFormat="1" ht="36.75" hidden="1" thickBot="1" x14ac:dyDescent="0.3">
      <c r="A970" s="11" t="str">
        <f t="shared" si="138"/>
        <v>a</v>
      </c>
      <c r="B970" s="12" t="s">
        <v>470</v>
      </c>
      <c r="C970" s="13" t="s">
        <v>471</v>
      </c>
      <c r="D970" s="14">
        <v>0</v>
      </c>
      <c r="E970" s="14">
        <v>3987.4800000000005</v>
      </c>
      <c r="F970" s="14">
        <v>3987.04837</v>
      </c>
      <c r="G970" s="15" t="e">
        <f t="shared" si="134"/>
        <v>#DIV/0!</v>
      </c>
      <c r="H970" s="16">
        <f t="shared" si="135"/>
        <v>0.99989175368904659</v>
      </c>
      <c r="I970" s="14" t="e">
        <f t="shared" si="136"/>
        <v>#DIV/0!</v>
      </c>
      <c r="J970" s="14" t="str">
        <f t="shared" si="137"/>
        <v>0</v>
      </c>
    </row>
    <row r="971" spans="1:10" s="17" customFormat="1" hidden="1" x14ac:dyDescent="0.25">
      <c r="A971" s="11" t="str">
        <f t="shared" si="138"/>
        <v>a</v>
      </c>
      <c r="B971" s="18" t="s">
        <v>0</v>
      </c>
      <c r="C971" s="19" t="s">
        <v>4</v>
      </c>
      <c r="D971" s="20">
        <v>0</v>
      </c>
      <c r="E971" s="20">
        <v>3985.0800000000004</v>
      </c>
      <c r="F971" s="20">
        <v>3984.6483800000001</v>
      </c>
      <c r="H971" s="21"/>
    </row>
    <row r="972" spans="1:10" s="17" customFormat="1" hidden="1" x14ac:dyDescent="0.25">
      <c r="A972" s="11" t="str">
        <f t="shared" si="138"/>
        <v>a</v>
      </c>
      <c r="B972" s="18" t="s">
        <v>0</v>
      </c>
      <c r="C972" s="22" t="s">
        <v>5</v>
      </c>
      <c r="D972" s="23">
        <v>0</v>
      </c>
      <c r="E972" s="23">
        <v>3224.2620000000002</v>
      </c>
      <c r="F972" s="23">
        <v>3224.2516000000001</v>
      </c>
      <c r="H972" s="24"/>
    </row>
    <row r="973" spans="1:10" s="17" customFormat="1" hidden="1" x14ac:dyDescent="0.25">
      <c r="A973" s="11" t="str">
        <f t="shared" si="138"/>
        <v>a</v>
      </c>
      <c r="B973" s="18" t="s">
        <v>0</v>
      </c>
      <c r="C973" s="22" t="s">
        <v>6</v>
      </c>
      <c r="D973" s="23">
        <v>0</v>
      </c>
      <c r="E973" s="23">
        <v>722.81799999999998</v>
      </c>
      <c r="F973" s="23">
        <v>722.39678000000004</v>
      </c>
      <c r="H973" s="24"/>
    </row>
    <row r="974" spans="1:10" s="17" customFormat="1" hidden="1" x14ac:dyDescent="0.25">
      <c r="A974" s="11" t="str">
        <f t="shared" si="138"/>
        <v>a</v>
      </c>
      <c r="B974" s="18" t="s">
        <v>0</v>
      </c>
      <c r="C974" s="22" t="s">
        <v>10</v>
      </c>
      <c r="D974" s="23">
        <v>0</v>
      </c>
      <c r="E974" s="23">
        <v>38</v>
      </c>
      <c r="F974" s="23">
        <v>38</v>
      </c>
      <c r="H974" s="24"/>
    </row>
    <row r="975" spans="1:10" s="17" customFormat="1" hidden="1" x14ac:dyDescent="0.25">
      <c r="A975" s="11" t="str">
        <f t="shared" si="138"/>
        <v>a</v>
      </c>
      <c r="B975" s="18" t="s">
        <v>0</v>
      </c>
      <c r="C975" s="19" t="s">
        <v>12</v>
      </c>
      <c r="D975" s="20">
        <v>0</v>
      </c>
      <c r="E975" s="20">
        <v>2.4</v>
      </c>
      <c r="F975" s="20">
        <v>2.3999899999999998</v>
      </c>
      <c r="H975" s="21"/>
    </row>
    <row r="976" spans="1:10" s="17" customFormat="1" ht="45.75" hidden="1" thickBot="1" x14ac:dyDescent="0.3">
      <c r="A976" s="11" t="str">
        <f t="shared" si="138"/>
        <v>a</v>
      </c>
      <c r="B976" s="12" t="s">
        <v>472</v>
      </c>
      <c r="C976" s="13" t="s">
        <v>473</v>
      </c>
      <c r="D976" s="14">
        <v>0</v>
      </c>
      <c r="E976" s="14">
        <v>12883.865</v>
      </c>
      <c r="F976" s="14">
        <v>12883.593509999999</v>
      </c>
      <c r="G976" s="15" t="e">
        <f t="shared" si="134"/>
        <v>#DIV/0!</v>
      </c>
      <c r="H976" s="16">
        <f t="shared" si="135"/>
        <v>0.99997892790711473</v>
      </c>
      <c r="I976" s="14" t="e">
        <f t="shared" si="136"/>
        <v>#DIV/0!</v>
      </c>
      <c r="J976" s="14" t="str">
        <f t="shared" si="137"/>
        <v>0</v>
      </c>
    </row>
    <row r="977" spans="1:10" s="17" customFormat="1" hidden="1" x14ac:dyDescent="0.25">
      <c r="A977" s="11" t="str">
        <f t="shared" si="138"/>
        <v>a</v>
      </c>
      <c r="B977" s="18" t="s">
        <v>0</v>
      </c>
      <c r="C977" s="19" t="s">
        <v>4</v>
      </c>
      <c r="D977" s="20">
        <v>0</v>
      </c>
      <c r="E977" s="20">
        <v>12873.465</v>
      </c>
      <c r="F977" s="20">
        <v>12873.194229999999</v>
      </c>
      <c r="H977" s="21"/>
    </row>
    <row r="978" spans="1:10" s="17" customFormat="1" hidden="1" x14ac:dyDescent="0.25">
      <c r="A978" s="11" t="str">
        <f t="shared" si="138"/>
        <v>a</v>
      </c>
      <c r="B978" s="18" t="s">
        <v>0</v>
      </c>
      <c r="C978" s="22" t="s">
        <v>5</v>
      </c>
      <c r="D978" s="23">
        <v>0</v>
      </c>
      <c r="E978" s="23">
        <v>10394.374</v>
      </c>
      <c r="F978" s="23">
        <v>10394.373229999999</v>
      </c>
      <c r="H978" s="24"/>
    </row>
    <row r="979" spans="1:10" s="17" customFormat="1" hidden="1" x14ac:dyDescent="0.25">
      <c r="A979" s="11" t="str">
        <f t="shared" si="138"/>
        <v>a</v>
      </c>
      <c r="B979" s="18" t="s">
        <v>0</v>
      </c>
      <c r="C979" s="22" t="s">
        <v>6</v>
      </c>
      <c r="D979" s="23">
        <v>0</v>
      </c>
      <c r="E979" s="23">
        <v>2283.8310000000001</v>
      </c>
      <c r="F979" s="23">
        <v>2283.5610000000001</v>
      </c>
      <c r="H979" s="24"/>
    </row>
    <row r="980" spans="1:10" s="17" customFormat="1" hidden="1" x14ac:dyDescent="0.25">
      <c r="A980" s="11" t="str">
        <f t="shared" si="138"/>
        <v>a</v>
      </c>
      <c r="B980" s="18" t="s">
        <v>0</v>
      </c>
      <c r="C980" s="22" t="s">
        <v>10</v>
      </c>
      <c r="D980" s="23">
        <v>0</v>
      </c>
      <c r="E980" s="23">
        <v>193</v>
      </c>
      <c r="F980" s="23">
        <v>193</v>
      </c>
      <c r="H980" s="24"/>
    </row>
    <row r="981" spans="1:10" s="17" customFormat="1" hidden="1" x14ac:dyDescent="0.25">
      <c r="A981" s="11" t="str">
        <f t="shared" si="138"/>
        <v>a</v>
      </c>
      <c r="B981" s="18" t="s">
        <v>0</v>
      </c>
      <c r="C981" s="22" t="s">
        <v>11</v>
      </c>
      <c r="D981" s="23">
        <v>0</v>
      </c>
      <c r="E981" s="23">
        <v>2.2599999999999998</v>
      </c>
      <c r="F981" s="23">
        <v>2.2599999999999998</v>
      </c>
      <c r="H981" s="24"/>
    </row>
    <row r="982" spans="1:10" s="17" customFormat="1" hidden="1" x14ac:dyDescent="0.25">
      <c r="A982" s="11" t="str">
        <f t="shared" si="138"/>
        <v>a</v>
      </c>
      <c r="B982" s="18" t="s">
        <v>0</v>
      </c>
      <c r="C982" s="19" t="s">
        <v>12</v>
      </c>
      <c r="D982" s="20">
        <v>0</v>
      </c>
      <c r="E982" s="20">
        <v>10.4</v>
      </c>
      <c r="F982" s="20">
        <v>10.399279999999999</v>
      </c>
      <c r="H982" s="21"/>
    </row>
    <row r="983" spans="1:10" s="17" customFormat="1" ht="45.75" hidden="1" thickBot="1" x14ac:dyDescent="0.3">
      <c r="A983" s="11" t="str">
        <f t="shared" si="138"/>
        <v>a</v>
      </c>
      <c r="B983" s="12" t="s">
        <v>474</v>
      </c>
      <c r="C983" s="13" t="s">
        <v>475</v>
      </c>
      <c r="D983" s="14">
        <v>0</v>
      </c>
      <c r="E983" s="14">
        <v>87115.060999999987</v>
      </c>
      <c r="F983" s="14">
        <v>87033.269339999999</v>
      </c>
      <c r="G983" s="15" t="e">
        <f t="shared" si="134"/>
        <v>#DIV/0!</v>
      </c>
      <c r="H983" s="16">
        <f t="shared" si="135"/>
        <v>0.99906110769985013</v>
      </c>
      <c r="I983" s="14" t="e">
        <f t="shared" si="136"/>
        <v>#DIV/0!</v>
      </c>
      <c r="J983" s="14" t="str">
        <f t="shared" si="137"/>
        <v>0</v>
      </c>
    </row>
    <row r="984" spans="1:10" s="17" customFormat="1" hidden="1" x14ac:dyDescent="0.25">
      <c r="A984" s="11" t="str">
        <f t="shared" si="138"/>
        <v>a</v>
      </c>
      <c r="B984" s="18" t="s">
        <v>0</v>
      </c>
      <c r="C984" s="19" t="s">
        <v>4</v>
      </c>
      <c r="D984" s="20">
        <v>0</v>
      </c>
      <c r="E984" s="20">
        <v>75821.424999999988</v>
      </c>
      <c r="F984" s="20">
        <v>75739.634080000018</v>
      </c>
      <c r="H984" s="21"/>
    </row>
    <row r="985" spans="1:10" s="17" customFormat="1" hidden="1" x14ac:dyDescent="0.25">
      <c r="A985" s="11" t="str">
        <f t="shared" si="138"/>
        <v>a</v>
      </c>
      <c r="B985" s="18" t="s">
        <v>0</v>
      </c>
      <c r="C985" s="22" t="s">
        <v>5</v>
      </c>
      <c r="D985" s="23">
        <v>0</v>
      </c>
      <c r="E985" s="23">
        <v>54209.822000000007</v>
      </c>
      <c r="F985" s="23">
        <v>54209.041120000002</v>
      </c>
      <c r="H985" s="24"/>
    </row>
    <row r="986" spans="1:10" s="17" customFormat="1" hidden="1" x14ac:dyDescent="0.25">
      <c r="A986" s="11" t="str">
        <f t="shared" si="138"/>
        <v>a</v>
      </c>
      <c r="B986" s="18" t="s">
        <v>0</v>
      </c>
      <c r="C986" s="22" t="s">
        <v>6</v>
      </c>
      <c r="D986" s="23">
        <v>0</v>
      </c>
      <c r="E986" s="23">
        <v>17507.915000000005</v>
      </c>
      <c r="F986" s="23">
        <v>17426.918939999996</v>
      </c>
      <c r="H986" s="24"/>
    </row>
    <row r="987" spans="1:10" s="17" customFormat="1" hidden="1" x14ac:dyDescent="0.25">
      <c r="A987" s="11" t="str">
        <f t="shared" si="138"/>
        <v>a</v>
      </c>
      <c r="B987" s="18" t="s">
        <v>0</v>
      </c>
      <c r="C987" s="22" t="s">
        <v>10</v>
      </c>
      <c r="D987" s="23">
        <v>0</v>
      </c>
      <c r="E987" s="23">
        <v>1083.373</v>
      </c>
      <c r="F987" s="23">
        <v>1083.3620800000001</v>
      </c>
      <c r="H987" s="24"/>
    </row>
    <row r="988" spans="1:10" s="17" customFormat="1" hidden="1" x14ac:dyDescent="0.25">
      <c r="A988" s="11" t="str">
        <f t="shared" si="138"/>
        <v>a</v>
      </c>
      <c r="B988" s="18" t="s">
        <v>0</v>
      </c>
      <c r="C988" s="22" t="s">
        <v>11</v>
      </c>
      <c r="D988" s="23">
        <v>0</v>
      </c>
      <c r="E988" s="23">
        <v>3020.3150000000001</v>
      </c>
      <c r="F988" s="23">
        <v>3020.31194</v>
      </c>
      <c r="H988" s="24"/>
    </row>
    <row r="989" spans="1:10" s="17" customFormat="1" hidden="1" x14ac:dyDescent="0.25">
      <c r="A989" s="11" t="str">
        <f t="shared" si="138"/>
        <v>a</v>
      </c>
      <c r="B989" s="18" t="s">
        <v>0</v>
      </c>
      <c r="C989" s="19" t="s">
        <v>12</v>
      </c>
      <c r="D989" s="20">
        <v>0</v>
      </c>
      <c r="E989" s="20">
        <v>11293.636</v>
      </c>
      <c r="F989" s="20">
        <v>11293.635259999999</v>
      </c>
      <c r="H989" s="21"/>
    </row>
    <row r="990" spans="1:10" s="17" customFormat="1" ht="36.75" hidden="1" thickBot="1" x14ac:dyDescent="0.3">
      <c r="A990" s="11" t="str">
        <f t="shared" si="138"/>
        <v>a</v>
      </c>
      <c r="B990" s="12" t="s">
        <v>476</v>
      </c>
      <c r="C990" s="13" t="s">
        <v>477</v>
      </c>
      <c r="D990" s="14">
        <v>0</v>
      </c>
      <c r="E990" s="14">
        <v>39424.201000000001</v>
      </c>
      <c r="F990" s="14">
        <v>39343.326160000004</v>
      </c>
      <c r="G990" s="15" t="e">
        <f t="shared" si="134"/>
        <v>#DIV/0!</v>
      </c>
      <c r="H990" s="16">
        <f t="shared" si="135"/>
        <v>0.99794859913584555</v>
      </c>
      <c r="I990" s="14" t="e">
        <f t="shared" si="136"/>
        <v>#DIV/0!</v>
      </c>
      <c r="J990" s="14" t="str">
        <f t="shared" si="137"/>
        <v>0</v>
      </c>
    </row>
    <row r="991" spans="1:10" s="17" customFormat="1" hidden="1" x14ac:dyDescent="0.25">
      <c r="A991" s="11" t="str">
        <f t="shared" si="138"/>
        <v>a</v>
      </c>
      <c r="B991" s="18" t="s">
        <v>0</v>
      </c>
      <c r="C991" s="19" t="s">
        <v>4</v>
      </c>
      <c r="D991" s="20">
        <v>0</v>
      </c>
      <c r="E991" s="20">
        <v>28130.564999999999</v>
      </c>
      <c r="F991" s="20">
        <v>28049.690900000001</v>
      </c>
      <c r="H991" s="21"/>
    </row>
    <row r="992" spans="1:10" s="17" customFormat="1" hidden="1" x14ac:dyDescent="0.25">
      <c r="A992" s="11" t="str">
        <f t="shared" si="138"/>
        <v>a</v>
      </c>
      <c r="B992" s="18" t="s">
        <v>0</v>
      </c>
      <c r="C992" s="22" t="s">
        <v>5</v>
      </c>
      <c r="D992" s="23">
        <v>0</v>
      </c>
      <c r="E992" s="23">
        <v>10290.939</v>
      </c>
      <c r="F992" s="23">
        <v>10290.93879</v>
      </c>
      <c r="H992" s="24"/>
    </row>
    <row r="993" spans="1:10" s="17" customFormat="1" hidden="1" x14ac:dyDescent="0.25">
      <c r="A993" s="11" t="str">
        <f t="shared" si="138"/>
        <v>a</v>
      </c>
      <c r="B993" s="18" t="s">
        <v>0</v>
      </c>
      <c r="C993" s="22" t="s">
        <v>6</v>
      </c>
      <c r="D993" s="23">
        <v>0</v>
      </c>
      <c r="E993" s="23">
        <v>14719.9</v>
      </c>
      <c r="F993" s="23">
        <v>14639.030720000001</v>
      </c>
      <c r="H993" s="24"/>
    </row>
    <row r="994" spans="1:10" s="17" customFormat="1" hidden="1" x14ac:dyDescent="0.25">
      <c r="A994" s="11" t="str">
        <f t="shared" si="138"/>
        <v>a</v>
      </c>
      <c r="B994" s="18" t="s">
        <v>0</v>
      </c>
      <c r="C994" s="22" t="s">
        <v>10</v>
      </c>
      <c r="D994" s="23">
        <v>0</v>
      </c>
      <c r="E994" s="23">
        <v>111.643</v>
      </c>
      <c r="F994" s="23">
        <v>111.63923</v>
      </c>
      <c r="H994" s="24"/>
    </row>
    <row r="995" spans="1:10" s="17" customFormat="1" hidden="1" x14ac:dyDescent="0.25">
      <c r="A995" s="11" t="str">
        <f t="shared" si="138"/>
        <v>a</v>
      </c>
      <c r="B995" s="18" t="s">
        <v>0</v>
      </c>
      <c r="C995" s="22" t="s">
        <v>11</v>
      </c>
      <c r="D995" s="23">
        <v>0</v>
      </c>
      <c r="E995" s="23">
        <v>3008.0830000000001</v>
      </c>
      <c r="F995" s="23">
        <v>3008.0821599999999</v>
      </c>
      <c r="H995" s="24"/>
    </row>
    <row r="996" spans="1:10" s="17" customFormat="1" hidden="1" x14ac:dyDescent="0.25">
      <c r="A996" s="11" t="str">
        <f t="shared" si="138"/>
        <v>a</v>
      </c>
      <c r="B996" s="18" t="s">
        <v>0</v>
      </c>
      <c r="C996" s="19" t="s">
        <v>12</v>
      </c>
      <c r="D996" s="20">
        <v>0</v>
      </c>
      <c r="E996" s="20">
        <v>11293.636</v>
      </c>
      <c r="F996" s="20">
        <v>11293.635259999999</v>
      </c>
      <c r="H996" s="21"/>
    </row>
    <row r="997" spans="1:10" s="17" customFormat="1" ht="45.75" hidden="1" thickBot="1" x14ac:dyDescent="0.3">
      <c r="A997" s="11" t="str">
        <f t="shared" si="138"/>
        <v>a</v>
      </c>
      <c r="B997" s="12" t="s">
        <v>478</v>
      </c>
      <c r="C997" s="13" t="s">
        <v>479</v>
      </c>
      <c r="D997" s="14">
        <v>0</v>
      </c>
      <c r="E997" s="14">
        <v>5121.902000000001</v>
      </c>
      <c r="F997" s="14">
        <v>5121.8994200000006</v>
      </c>
      <c r="G997" s="15" t="e">
        <f t="shared" si="134"/>
        <v>#DIV/0!</v>
      </c>
      <c r="H997" s="16">
        <f t="shared" si="135"/>
        <v>0.9999994962808737</v>
      </c>
      <c r="I997" s="14" t="e">
        <f t="shared" si="136"/>
        <v>#DIV/0!</v>
      </c>
      <c r="J997" s="14" t="str">
        <f t="shared" si="137"/>
        <v>0</v>
      </c>
    </row>
    <row r="998" spans="1:10" s="17" customFormat="1" hidden="1" x14ac:dyDescent="0.25">
      <c r="A998" s="11" t="str">
        <f t="shared" si="138"/>
        <v>a</v>
      </c>
      <c r="B998" s="18" t="s">
        <v>0</v>
      </c>
      <c r="C998" s="19" t="s">
        <v>4</v>
      </c>
      <c r="D998" s="20">
        <v>0</v>
      </c>
      <c r="E998" s="20">
        <v>5121.902000000001</v>
      </c>
      <c r="F998" s="20">
        <v>5121.8994200000006</v>
      </c>
      <c r="H998" s="21"/>
    </row>
    <row r="999" spans="1:10" s="17" customFormat="1" hidden="1" x14ac:dyDescent="0.25">
      <c r="A999" s="11" t="str">
        <f t="shared" si="138"/>
        <v>a</v>
      </c>
      <c r="B999" s="18" t="s">
        <v>0</v>
      </c>
      <c r="C999" s="22" t="s">
        <v>5</v>
      </c>
      <c r="D999" s="23">
        <v>0</v>
      </c>
      <c r="E999" s="23">
        <v>4670.8280000000004</v>
      </c>
      <c r="F999" s="23">
        <v>4670.8274799999999</v>
      </c>
      <c r="H999" s="24"/>
    </row>
    <row r="1000" spans="1:10" s="17" customFormat="1" hidden="1" x14ac:dyDescent="0.25">
      <c r="A1000" s="11" t="str">
        <f t="shared" si="138"/>
        <v>a</v>
      </c>
      <c r="B1000" s="18" t="s">
        <v>0</v>
      </c>
      <c r="C1000" s="22" t="s">
        <v>6</v>
      </c>
      <c r="D1000" s="23">
        <v>0</v>
      </c>
      <c r="E1000" s="23">
        <v>295.55099999999999</v>
      </c>
      <c r="F1000" s="23">
        <v>295.55045999999999</v>
      </c>
      <c r="H1000" s="24"/>
    </row>
    <row r="1001" spans="1:10" s="17" customFormat="1" hidden="1" x14ac:dyDescent="0.25">
      <c r="A1001" s="11" t="str">
        <f t="shared" si="138"/>
        <v>a</v>
      </c>
      <c r="B1001" s="18" t="s">
        <v>0</v>
      </c>
      <c r="C1001" s="22" t="s">
        <v>10</v>
      </c>
      <c r="D1001" s="23">
        <v>0</v>
      </c>
      <c r="E1001" s="23">
        <v>153.071</v>
      </c>
      <c r="F1001" s="23">
        <v>153.07012</v>
      </c>
      <c r="H1001" s="24"/>
    </row>
    <row r="1002" spans="1:10" s="17" customFormat="1" hidden="1" x14ac:dyDescent="0.25">
      <c r="A1002" s="11" t="str">
        <f t="shared" si="138"/>
        <v>a</v>
      </c>
      <c r="B1002" s="18" t="s">
        <v>0</v>
      </c>
      <c r="C1002" s="22" t="s">
        <v>11</v>
      </c>
      <c r="D1002" s="23">
        <v>0</v>
      </c>
      <c r="E1002" s="23">
        <v>2.452</v>
      </c>
      <c r="F1002" s="23">
        <v>2.4513600000000002</v>
      </c>
      <c r="H1002" s="24"/>
    </row>
    <row r="1003" spans="1:10" s="17" customFormat="1" ht="36.75" hidden="1" thickBot="1" x14ac:dyDescent="0.3">
      <c r="A1003" s="11" t="str">
        <f t="shared" si="138"/>
        <v>a</v>
      </c>
      <c r="B1003" s="12" t="s">
        <v>480</v>
      </c>
      <c r="C1003" s="13" t="s">
        <v>481</v>
      </c>
      <c r="D1003" s="14">
        <v>0</v>
      </c>
      <c r="E1003" s="14">
        <v>8894.4549999999999</v>
      </c>
      <c r="F1003" s="14">
        <v>8894.4523800000024</v>
      </c>
      <c r="G1003" s="15" t="e">
        <f t="shared" si="134"/>
        <v>#DIV/0!</v>
      </c>
      <c r="H1003" s="16">
        <f t="shared" si="135"/>
        <v>0.9999997054344536</v>
      </c>
      <c r="I1003" s="14" t="e">
        <f t="shared" si="136"/>
        <v>#DIV/0!</v>
      </c>
      <c r="J1003" s="14" t="str">
        <f t="shared" si="137"/>
        <v>0</v>
      </c>
    </row>
    <row r="1004" spans="1:10" s="17" customFormat="1" hidden="1" x14ac:dyDescent="0.25">
      <c r="A1004" s="11" t="str">
        <f t="shared" si="138"/>
        <v>a</v>
      </c>
      <c r="B1004" s="18" t="s">
        <v>0</v>
      </c>
      <c r="C1004" s="19" t="s">
        <v>4</v>
      </c>
      <c r="D1004" s="20">
        <v>0</v>
      </c>
      <c r="E1004" s="20">
        <v>8894.4549999999999</v>
      </c>
      <c r="F1004" s="20">
        <v>8894.4523800000024</v>
      </c>
      <c r="H1004" s="21"/>
    </row>
    <row r="1005" spans="1:10" s="17" customFormat="1" hidden="1" x14ac:dyDescent="0.25">
      <c r="A1005" s="11" t="str">
        <f t="shared" si="138"/>
        <v>a</v>
      </c>
      <c r="B1005" s="18" t="s">
        <v>0</v>
      </c>
      <c r="C1005" s="22" t="s">
        <v>5</v>
      </c>
      <c r="D1005" s="23">
        <v>0</v>
      </c>
      <c r="E1005" s="23">
        <v>7723.0590000000002</v>
      </c>
      <c r="F1005" s="23">
        <v>7723.0581900000006</v>
      </c>
      <c r="H1005" s="24"/>
    </row>
    <row r="1006" spans="1:10" s="17" customFormat="1" hidden="1" x14ac:dyDescent="0.25">
      <c r="A1006" s="11" t="str">
        <f t="shared" si="138"/>
        <v>a</v>
      </c>
      <c r="B1006" s="18" t="s">
        <v>0</v>
      </c>
      <c r="C1006" s="22" t="s">
        <v>6</v>
      </c>
      <c r="D1006" s="23">
        <v>0</v>
      </c>
      <c r="E1006" s="23">
        <v>1017.375</v>
      </c>
      <c r="F1006" s="23">
        <v>1017.37464</v>
      </c>
      <c r="H1006" s="24"/>
    </row>
    <row r="1007" spans="1:10" s="17" customFormat="1" hidden="1" x14ac:dyDescent="0.25">
      <c r="A1007" s="11" t="str">
        <f t="shared" si="138"/>
        <v>a</v>
      </c>
      <c r="B1007" s="18" t="s">
        <v>0</v>
      </c>
      <c r="C1007" s="22" t="s">
        <v>10</v>
      </c>
      <c r="D1007" s="23">
        <v>0</v>
      </c>
      <c r="E1007" s="23">
        <v>150.65</v>
      </c>
      <c r="F1007" s="23">
        <v>150.64875000000001</v>
      </c>
      <c r="H1007" s="24"/>
    </row>
    <row r="1008" spans="1:10" s="17" customFormat="1" hidden="1" x14ac:dyDescent="0.25">
      <c r="A1008" s="11" t="str">
        <f t="shared" si="138"/>
        <v>a</v>
      </c>
      <c r="B1008" s="18" t="s">
        <v>0</v>
      </c>
      <c r="C1008" s="22" t="s">
        <v>11</v>
      </c>
      <c r="D1008" s="23">
        <v>0</v>
      </c>
      <c r="E1008" s="23">
        <v>3.371</v>
      </c>
      <c r="F1008" s="23">
        <v>3.3708</v>
      </c>
      <c r="H1008" s="24"/>
    </row>
    <row r="1009" spans="1:10" s="17" customFormat="1" ht="45.75" hidden="1" thickBot="1" x14ac:dyDescent="0.3">
      <c r="A1009" s="11" t="str">
        <f t="shared" si="138"/>
        <v>a</v>
      </c>
      <c r="B1009" s="12" t="s">
        <v>482</v>
      </c>
      <c r="C1009" s="13" t="s">
        <v>483</v>
      </c>
      <c r="D1009" s="14">
        <v>0</v>
      </c>
      <c r="E1009" s="14">
        <v>4750.2089999999989</v>
      </c>
      <c r="F1009" s="14">
        <v>4750.2082599999994</v>
      </c>
      <c r="G1009" s="15" t="e">
        <f t="shared" si="134"/>
        <v>#DIV/0!</v>
      </c>
      <c r="H1009" s="16">
        <f t="shared" si="135"/>
        <v>0.99999984421738086</v>
      </c>
      <c r="I1009" s="14" t="e">
        <f t="shared" si="136"/>
        <v>#DIV/0!</v>
      </c>
      <c r="J1009" s="14" t="str">
        <f t="shared" si="137"/>
        <v>0</v>
      </c>
    </row>
    <row r="1010" spans="1:10" s="17" customFormat="1" hidden="1" x14ac:dyDescent="0.25">
      <c r="A1010" s="11" t="str">
        <f t="shared" si="138"/>
        <v>a</v>
      </c>
      <c r="B1010" s="18" t="s">
        <v>0</v>
      </c>
      <c r="C1010" s="19" t="s">
        <v>4</v>
      </c>
      <c r="D1010" s="20">
        <v>0</v>
      </c>
      <c r="E1010" s="20">
        <v>4750.2089999999989</v>
      </c>
      <c r="F1010" s="20">
        <v>4750.2082599999994</v>
      </c>
      <c r="H1010" s="21"/>
    </row>
    <row r="1011" spans="1:10" s="17" customFormat="1" hidden="1" x14ac:dyDescent="0.25">
      <c r="A1011" s="11" t="str">
        <f t="shared" si="138"/>
        <v>a</v>
      </c>
      <c r="B1011" s="18" t="s">
        <v>0</v>
      </c>
      <c r="C1011" s="22" t="s">
        <v>5</v>
      </c>
      <c r="D1011" s="23">
        <v>0</v>
      </c>
      <c r="E1011" s="23">
        <v>4424.0869999999995</v>
      </c>
      <c r="F1011" s="23">
        <v>4424.0865399999993</v>
      </c>
      <c r="H1011" s="24"/>
    </row>
    <row r="1012" spans="1:10" s="17" customFormat="1" hidden="1" x14ac:dyDescent="0.25">
      <c r="A1012" s="11" t="str">
        <f t="shared" si="138"/>
        <v>a</v>
      </c>
      <c r="B1012" s="18" t="s">
        <v>0</v>
      </c>
      <c r="C1012" s="22" t="s">
        <v>6</v>
      </c>
      <c r="D1012" s="23">
        <v>0</v>
      </c>
      <c r="E1012" s="23">
        <v>263.45800000000003</v>
      </c>
      <c r="F1012" s="23">
        <v>263.45776000000001</v>
      </c>
      <c r="H1012" s="24"/>
    </row>
    <row r="1013" spans="1:10" s="17" customFormat="1" hidden="1" x14ac:dyDescent="0.25">
      <c r="A1013" s="11" t="str">
        <f t="shared" si="138"/>
        <v>a</v>
      </c>
      <c r="B1013" s="18" t="s">
        <v>0</v>
      </c>
      <c r="C1013" s="22" t="s">
        <v>10</v>
      </c>
      <c r="D1013" s="23">
        <v>0</v>
      </c>
      <c r="E1013" s="23">
        <v>62.664000000000001</v>
      </c>
      <c r="F1013" s="23">
        <v>62.663960000000003</v>
      </c>
      <c r="H1013" s="24"/>
    </row>
    <row r="1014" spans="1:10" s="17" customFormat="1" ht="45.75" hidden="1" thickBot="1" x14ac:dyDescent="0.3">
      <c r="A1014" s="11" t="str">
        <f t="shared" si="138"/>
        <v>a</v>
      </c>
      <c r="B1014" s="12" t="s">
        <v>484</v>
      </c>
      <c r="C1014" s="13" t="s">
        <v>485</v>
      </c>
      <c r="D1014" s="14">
        <v>0</v>
      </c>
      <c r="E1014" s="14">
        <v>1516.5249999999999</v>
      </c>
      <c r="F1014" s="14">
        <v>1516.5232999999998</v>
      </c>
      <c r="G1014" s="15" t="e">
        <f t="shared" ref="G1014:G1058" si="139">E1014/D1014</f>
        <v>#DIV/0!</v>
      </c>
      <c r="H1014" s="16">
        <f t="shared" ref="H1014:H1058" si="140">F1014/E1014</f>
        <v>0.99999887901617179</v>
      </c>
      <c r="I1014" s="14" t="e">
        <f t="shared" ref="I1014:I1058" si="141">IF(OR(G1014-100%&gt;=30%,100%-G1014&gt;=30%),"1","0")</f>
        <v>#DIV/0!</v>
      </c>
      <c r="J1014" s="14" t="str">
        <f t="shared" ref="J1014:J1058" si="142">IF(OR(H1014-100%&gt;=15%,100%-H1014&gt;=15%),"1","0")</f>
        <v>0</v>
      </c>
    </row>
    <row r="1015" spans="1:10" s="17" customFormat="1" hidden="1" x14ac:dyDescent="0.25">
      <c r="A1015" s="11" t="str">
        <f t="shared" si="138"/>
        <v>a</v>
      </c>
      <c r="B1015" s="18" t="s">
        <v>0</v>
      </c>
      <c r="C1015" s="19" t="s">
        <v>4</v>
      </c>
      <c r="D1015" s="20">
        <v>0</v>
      </c>
      <c r="E1015" s="20">
        <v>1516.5249999999999</v>
      </c>
      <c r="F1015" s="20">
        <v>1516.5232999999998</v>
      </c>
      <c r="H1015" s="21"/>
    </row>
    <row r="1016" spans="1:10" s="17" customFormat="1" hidden="1" x14ac:dyDescent="0.25">
      <c r="A1016" s="11" t="str">
        <f t="shared" si="138"/>
        <v>a</v>
      </c>
      <c r="B1016" s="18" t="s">
        <v>0</v>
      </c>
      <c r="C1016" s="22" t="s">
        <v>5</v>
      </c>
      <c r="D1016" s="23">
        <v>0</v>
      </c>
      <c r="E1016" s="23">
        <v>1452.1089999999999</v>
      </c>
      <c r="F1016" s="23">
        <v>1452.1086499999999</v>
      </c>
      <c r="H1016" s="24"/>
    </row>
    <row r="1017" spans="1:10" s="17" customFormat="1" hidden="1" x14ac:dyDescent="0.25">
      <c r="A1017" s="11" t="str">
        <f t="shared" si="138"/>
        <v>a</v>
      </c>
      <c r="B1017" s="18" t="s">
        <v>0</v>
      </c>
      <c r="C1017" s="22" t="s">
        <v>6</v>
      </c>
      <c r="D1017" s="23">
        <v>0</v>
      </c>
      <c r="E1017" s="23">
        <v>36.305999999999997</v>
      </c>
      <c r="F1017" s="23">
        <v>36.305590000000002</v>
      </c>
      <c r="H1017" s="24"/>
    </row>
    <row r="1018" spans="1:10" s="17" customFormat="1" hidden="1" x14ac:dyDescent="0.25">
      <c r="A1018" s="11" t="str">
        <f t="shared" si="138"/>
        <v>a</v>
      </c>
      <c r="B1018" s="18" t="s">
        <v>0</v>
      </c>
      <c r="C1018" s="22" t="s">
        <v>10</v>
      </c>
      <c r="D1018" s="23">
        <v>0</v>
      </c>
      <c r="E1018" s="23">
        <v>28.11</v>
      </c>
      <c r="F1018" s="23">
        <v>28.109059999999999</v>
      </c>
      <c r="H1018" s="24"/>
    </row>
    <row r="1019" spans="1:10" s="17" customFormat="1" ht="45.75" hidden="1" thickBot="1" x14ac:dyDescent="0.3">
      <c r="A1019" s="11" t="str">
        <f t="shared" si="138"/>
        <v>a</v>
      </c>
      <c r="B1019" s="12" t="s">
        <v>486</v>
      </c>
      <c r="C1019" s="13" t="s">
        <v>487</v>
      </c>
      <c r="D1019" s="14">
        <v>0</v>
      </c>
      <c r="E1019" s="14">
        <v>5387.7390000000005</v>
      </c>
      <c r="F1019" s="14">
        <v>5387.7370000000001</v>
      </c>
      <c r="G1019" s="15" t="e">
        <f t="shared" si="139"/>
        <v>#DIV/0!</v>
      </c>
      <c r="H1019" s="16">
        <f t="shared" si="140"/>
        <v>0.99999962878676929</v>
      </c>
      <c r="I1019" s="14" t="e">
        <f t="shared" si="141"/>
        <v>#DIV/0!</v>
      </c>
      <c r="J1019" s="14" t="str">
        <f t="shared" si="142"/>
        <v>0</v>
      </c>
    </row>
    <row r="1020" spans="1:10" s="17" customFormat="1" hidden="1" x14ac:dyDescent="0.25">
      <c r="A1020" s="11" t="str">
        <f t="shared" si="138"/>
        <v>a</v>
      </c>
      <c r="B1020" s="18" t="s">
        <v>0</v>
      </c>
      <c r="C1020" s="19" t="s">
        <v>4</v>
      </c>
      <c r="D1020" s="20">
        <v>0</v>
      </c>
      <c r="E1020" s="20">
        <v>5387.7390000000005</v>
      </c>
      <c r="F1020" s="20">
        <v>5387.7370000000001</v>
      </c>
      <c r="H1020" s="21"/>
    </row>
    <row r="1021" spans="1:10" s="17" customFormat="1" hidden="1" x14ac:dyDescent="0.25">
      <c r="A1021" s="11" t="str">
        <f t="shared" si="138"/>
        <v>a</v>
      </c>
      <c r="B1021" s="18" t="s">
        <v>0</v>
      </c>
      <c r="C1021" s="22" t="s">
        <v>5</v>
      </c>
      <c r="D1021" s="23">
        <v>0</v>
      </c>
      <c r="E1021" s="23">
        <v>5069.8220000000001</v>
      </c>
      <c r="F1021" s="23">
        <v>5069.8214100000005</v>
      </c>
      <c r="H1021" s="24"/>
    </row>
    <row r="1022" spans="1:10" s="17" customFormat="1" hidden="1" x14ac:dyDescent="0.25">
      <c r="A1022" s="11" t="str">
        <f t="shared" si="138"/>
        <v>a</v>
      </c>
      <c r="B1022" s="18" t="s">
        <v>0</v>
      </c>
      <c r="C1022" s="22" t="s">
        <v>6</v>
      </c>
      <c r="D1022" s="23">
        <v>0</v>
      </c>
      <c r="E1022" s="23">
        <v>183.399</v>
      </c>
      <c r="F1022" s="23">
        <v>183.39804000000001</v>
      </c>
      <c r="H1022" s="24"/>
    </row>
    <row r="1023" spans="1:10" s="17" customFormat="1" hidden="1" x14ac:dyDescent="0.25">
      <c r="A1023" s="11" t="str">
        <f t="shared" si="138"/>
        <v>a</v>
      </c>
      <c r="B1023" s="18" t="s">
        <v>0</v>
      </c>
      <c r="C1023" s="22" t="s">
        <v>10</v>
      </c>
      <c r="D1023" s="23">
        <v>0</v>
      </c>
      <c r="E1023" s="23">
        <v>134.518</v>
      </c>
      <c r="F1023" s="23">
        <v>134.51755</v>
      </c>
      <c r="H1023" s="24"/>
    </row>
    <row r="1024" spans="1:10" s="17" customFormat="1" ht="45.75" hidden="1" thickBot="1" x14ac:dyDescent="0.3">
      <c r="A1024" s="11" t="str">
        <f t="shared" si="138"/>
        <v>a</v>
      </c>
      <c r="B1024" s="12" t="s">
        <v>488</v>
      </c>
      <c r="C1024" s="13" t="s">
        <v>489</v>
      </c>
      <c r="D1024" s="14">
        <v>0</v>
      </c>
      <c r="E1024" s="14">
        <v>2706.0830000000001</v>
      </c>
      <c r="F1024" s="14">
        <v>2705.3069299999997</v>
      </c>
      <c r="G1024" s="15" t="e">
        <f t="shared" si="139"/>
        <v>#DIV/0!</v>
      </c>
      <c r="H1024" s="16">
        <f t="shared" si="140"/>
        <v>0.99971321278763425</v>
      </c>
      <c r="I1024" s="14" t="e">
        <f t="shared" si="141"/>
        <v>#DIV/0!</v>
      </c>
      <c r="J1024" s="14" t="str">
        <f t="shared" si="142"/>
        <v>0</v>
      </c>
    </row>
    <row r="1025" spans="1:10" s="17" customFormat="1" hidden="1" x14ac:dyDescent="0.25">
      <c r="A1025" s="11" t="str">
        <f t="shared" si="138"/>
        <v>a</v>
      </c>
      <c r="B1025" s="18" t="s">
        <v>0</v>
      </c>
      <c r="C1025" s="19" t="s">
        <v>4</v>
      </c>
      <c r="D1025" s="20">
        <v>0</v>
      </c>
      <c r="E1025" s="20">
        <v>2706.0830000000001</v>
      </c>
      <c r="F1025" s="20">
        <v>2705.3069299999997</v>
      </c>
      <c r="H1025" s="21"/>
    </row>
    <row r="1026" spans="1:10" s="17" customFormat="1" hidden="1" x14ac:dyDescent="0.25">
      <c r="A1026" s="11" t="str">
        <f t="shared" si="138"/>
        <v>a</v>
      </c>
      <c r="B1026" s="18" t="s">
        <v>0</v>
      </c>
      <c r="C1026" s="22" t="s">
        <v>5</v>
      </c>
      <c r="D1026" s="23">
        <v>0</v>
      </c>
      <c r="E1026" s="23">
        <v>2547.8420000000001</v>
      </c>
      <c r="F1026" s="23">
        <v>2547.06639</v>
      </c>
      <c r="H1026" s="24"/>
    </row>
    <row r="1027" spans="1:10" s="17" customFormat="1" hidden="1" x14ac:dyDescent="0.25">
      <c r="A1027" s="11" t="str">
        <f t="shared" si="138"/>
        <v>a</v>
      </c>
      <c r="B1027" s="18" t="s">
        <v>0</v>
      </c>
      <c r="C1027" s="22" t="s">
        <v>6</v>
      </c>
      <c r="D1027" s="23">
        <v>0</v>
      </c>
      <c r="E1027" s="23">
        <v>133.38200000000001</v>
      </c>
      <c r="F1027" s="23">
        <v>133.38154</v>
      </c>
      <c r="H1027" s="24"/>
    </row>
    <row r="1028" spans="1:10" s="17" customFormat="1" hidden="1" x14ac:dyDescent="0.25">
      <c r="A1028" s="11" t="str">
        <f t="shared" si="138"/>
        <v>a</v>
      </c>
      <c r="B1028" s="18" t="s">
        <v>0</v>
      </c>
      <c r="C1028" s="22" t="s">
        <v>10</v>
      </c>
      <c r="D1028" s="23">
        <v>0</v>
      </c>
      <c r="E1028" s="23">
        <v>24.690999999999999</v>
      </c>
      <c r="F1028" s="23">
        <v>24.690999999999999</v>
      </c>
      <c r="H1028" s="24"/>
    </row>
    <row r="1029" spans="1:10" s="17" customFormat="1" hidden="1" x14ac:dyDescent="0.25">
      <c r="A1029" s="11" t="str">
        <f t="shared" ref="A1029:A1076" si="143">IF(OR(D1029&lt;&gt;0,E1029&lt;&gt;0,F1029&lt;&gt;0),"a","b")</f>
        <v>a</v>
      </c>
      <c r="B1029" s="18" t="s">
        <v>0</v>
      </c>
      <c r="C1029" s="22" t="s">
        <v>11</v>
      </c>
      <c r="D1029" s="23">
        <v>0</v>
      </c>
      <c r="E1029" s="23">
        <v>0.16800000000000001</v>
      </c>
      <c r="F1029" s="23">
        <v>0.16800000000000001</v>
      </c>
      <c r="H1029" s="24"/>
    </row>
    <row r="1030" spans="1:10" s="17" customFormat="1" ht="45.75" hidden="1" thickBot="1" x14ac:dyDescent="0.3">
      <c r="A1030" s="11" t="str">
        <f t="shared" si="143"/>
        <v>a</v>
      </c>
      <c r="B1030" s="12" t="s">
        <v>490</v>
      </c>
      <c r="C1030" s="13" t="s">
        <v>491</v>
      </c>
      <c r="D1030" s="14">
        <v>0</v>
      </c>
      <c r="E1030" s="14">
        <v>1829.4090000000001</v>
      </c>
      <c r="F1030" s="14">
        <v>1829.4064899999998</v>
      </c>
      <c r="G1030" s="15" t="e">
        <f t="shared" si="139"/>
        <v>#DIV/0!</v>
      </c>
      <c r="H1030" s="16">
        <f t="shared" si="140"/>
        <v>0.99999862797220296</v>
      </c>
      <c r="I1030" s="14" t="e">
        <f t="shared" si="141"/>
        <v>#DIV/0!</v>
      </c>
      <c r="J1030" s="14" t="str">
        <f t="shared" si="142"/>
        <v>0</v>
      </c>
    </row>
    <row r="1031" spans="1:10" s="17" customFormat="1" hidden="1" x14ac:dyDescent="0.25">
      <c r="A1031" s="11" t="str">
        <f t="shared" si="143"/>
        <v>a</v>
      </c>
      <c r="B1031" s="18" t="s">
        <v>0</v>
      </c>
      <c r="C1031" s="19" t="s">
        <v>4</v>
      </c>
      <c r="D1031" s="20">
        <v>0</v>
      </c>
      <c r="E1031" s="20">
        <v>1829.4090000000001</v>
      </c>
      <c r="F1031" s="20">
        <v>1829.4064899999998</v>
      </c>
      <c r="H1031" s="21"/>
    </row>
    <row r="1032" spans="1:10" s="17" customFormat="1" hidden="1" x14ac:dyDescent="0.25">
      <c r="A1032" s="11" t="str">
        <f t="shared" si="143"/>
        <v>a</v>
      </c>
      <c r="B1032" s="18" t="s">
        <v>0</v>
      </c>
      <c r="C1032" s="22" t="s">
        <v>5</v>
      </c>
      <c r="D1032" s="23">
        <v>0</v>
      </c>
      <c r="E1032" s="23">
        <v>1725.9780000000001</v>
      </c>
      <c r="F1032" s="23">
        <v>1725.9772</v>
      </c>
      <c r="H1032" s="24"/>
    </row>
    <row r="1033" spans="1:10" s="17" customFormat="1" hidden="1" x14ac:dyDescent="0.25">
      <c r="A1033" s="11" t="str">
        <f t="shared" si="143"/>
        <v>a</v>
      </c>
      <c r="B1033" s="18" t="s">
        <v>0</v>
      </c>
      <c r="C1033" s="22" t="s">
        <v>6</v>
      </c>
      <c r="D1033" s="23">
        <v>0</v>
      </c>
      <c r="E1033" s="23">
        <v>71.691999999999993</v>
      </c>
      <c r="F1033" s="23">
        <v>71.691239999999993</v>
      </c>
      <c r="H1033" s="24"/>
    </row>
    <row r="1034" spans="1:10" s="17" customFormat="1" hidden="1" x14ac:dyDescent="0.25">
      <c r="A1034" s="11" t="str">
        <f t="shared" si="143"/>
        <v>a</v>
      </c>
      <c r="B1034" s="18" t="s">
        <v>0</v>
      </c>
      <c r="C1034" s="22" t="s">
        <v>10</v>
      </c>
      <c r="D1034" s="23">
        <v>0</v>
      </c>
      <c r="E1034" s="23">
        <v>31.001000000000001</v>
      </c>
      <c r="F1034" s="23">
        <v>31.000530000000001</v>
      </c>
      <c r="H1034" s="24"/>
    </row>
    <row r="1035" spans="1:10" s="17" customFormat="1" hidden="1" x14ac:dyDescent="0.25">
      <c r="A1035" s="11" t="str">
        <f t="shared" si="143"/>
        <v>a</v>
      </c>
      <c r="B1035" s="18" t="s">
        <v>0</v>
      </c>
      <c r="C1035" s="22" t="s">
        <v>11</v>
      </c>
      <c r="D1035" s="23">
        <v>0</v>
      </c>
      <c r="E1035" s="23">
        <v>0.73799999999999999</v>
      </c>
      <c r="F1035" s="23">
        <v>0.73751999999999995</v>
      </c>
      <c r="H1035" s="24"/>
    </row>
    <row r="1036" spans="1:10" s="17" customFormat="1" ht="45.75" hidden="1" thickBot="1" x14ac:dyDescent="0.3">
      <c r="A1036" s="11" t="str">
        <f t="shared" si="143"/>
        <v>a</v>
      </c>
      <c r="B1036" s="12" t="s">
        <v>492</v>
      </c>
      <c r="C1036" s="13" t="s">
        <v>493</v>
      </c>
      <c r="D1036" s="14">
        <v>0</v>
      </c>
      <c r="E1036" s="14">
        <v>6733.646999999999</v>
      </c>
      <c r="F1036" s="14">
        <v>6733.6152699999993</v>
      </c>
      <c r="G1036" s="15" t="e">
        <f t="shared" si="139"/>
        <v>#DIV/0!</v>
      </c>
      <c r="H1036" s="16">
        <f t="shared" si="140"/>
        <v>0.99999528784327429</v>
      </c>
      <c r="I1036" s="14" t="e">
        <f t="shared" si="141"/>
        <v>#DIV/0!</v>
      </c>
      <c r="J1036" s="14" t="str">
        <f t="shared" si="142"/>
        <v>0</v>
      </c>
    </row>
    <row r="1037" spans="1:10" s="17" customFormat="1" hidden="1" x14ac:dyDescent="0.25">
      <c r="A1037" s="11" t="str">
        <f t="shared" si="143"/>
        <v>a</v>
      </c>
      <c r="B1037" s="18" t="s">
        <v>0</v>
      </c>
      <c r="C1037" s="19" t="s">
        <v>4</v>
      </c>
      <c r="D1037" s="20">
        <v>0</v>
      </c>
      <c r="E1037" s="20">
        <v>6733.646999999999</v>
      </c>
      <c r="F1037" s="20">
        <v>6733.6152699999993</v>
      </c>
      <c r="H1037" s="21"/>
    </row>
    <row r="1038" spans="1:10" s="17" customFormat="1" hidden="1" x14ac:dyDescent="0.25">
      <c r="A1038" s="11" t="str">
        <f t="shared" si="143"/>
        <v>a</v>
      </c>
      <c r="B1038" s="18" t="s">
        <v>0</v>
      </c>
      <c r="C1038" s="22" t="s">
        <v>5</v>
      </c>
      <c r="D1038" s="23">
        <v>0</v>
      </c>
      <c r="E1038" s="23">
        <v>6300.1029999999992</v>
      </c>
      <c r="F1038" s="23">
        <v>6300.1028099999994</v>
      </c>
      <c r="H1038" s="24"/>
    </row>
    <row r="1039" spans="1:10" s="17" customFormat="1" hidden="1" x14ac:dyDescent="0.25">
      <c r="A1039" s="11" t="str">
        <f t="shared" si="143"/>
        <v>a</v>
      </c>
      <c r="B1039" s="18" t="s">
        <v>0</v>
      </c>
      <c r="C1039" s="22" t="s">
        <v>6</v>
      </c>
      <c r="D1039" s="23">
        <v>0</v>
      </c>
      <c r="E1039" s="23">
        <v>250.892</v>
      </c>
      <c r="F1039" s="23">
        <v>250.86134999999999</v>
      </c>
      <c r="H1039" s="24"/>
    </row>
    <row r="1040" spans="1:10" s="17" customFormat="1" hidden="1" x14ac:dyDescent="0.25">
      <c r="A1040" s="11" t="str">
        <f t="shared" si="143"/>
        <v>a</v>
      </c>
      <c r="B1040" s="18" t="s">
        <v>0</v>
      </c>
      <c r="C1040" s="22" t="s">
        <v>10</v>
      </c>
      <c r="D1040" s="23">
        <v>0</v>
      </c>
      <c r="E1040" s="23">
        <v>182.65199999999999</v>
      </c>
      <c r="F1040" s="23">
        <v>182.65110999999999</v>
      </c>
      <c r="H1040" s="24"/>
    </row>
    <row r="1041" spans="1:10" s="17" customFormat="1" ht="45.75" hidden="1" thickBot="1" x14ac:dyDescent="0.3">
      <c r="A1041" s="11" t="str">
        <f t="shared" si="143"/>
        <v>a</v>
      </c>
      <c r="B1041" s="12" t="s">
        <v>494</v>
      </c>
      <c r="C1041" s="13" t="s">
        <v>495</v>
      </c>
      <c r="D1041" s="14">
        <v>0</v>
      </c>
      <c r="E1041" s="14">
        <v>2775.5070000000001</v>
      </c>
      <c r="F1041" s="14">
        <v>2775.4130100000002</v>
      </c>
      <c r="G1041" s="15" t="e">
        <f t="shared" si="139"/>
        <v>#DIV/0!</v>
      </c>
      <c r="H1041" s="16">
        <f t="shared" si="140"/>
        <v>0.99996613591678929</v>
      </c>
      <c r="I1041" s="14" t="e">
        <f t="shared" si="141"/>
        <v>#DIV/0!</v>
      </c>
      <c r="J1041" s="14" t="str">
        <f t="shared" si="142"/>
        <v>0</v>
      </c>
    </row>
    <row r="1042" spans="1:10" s="17" customFormat="1" hidden="1" x14ac:dyDescent="0.25">
      <c r="A1042" s="11" t="str">
        <f t="shared" si="143"/>
        <v>a</v>
      </c>
      <c r="B1042" s="18" t="s">
        <v>0</v>
      </c>
      <c r="C1042" s="19" t="s">
        <v>4</v>
      </c>
      <c r="D1042" s="20">
        <v>0</v>
      </c>
      <c r="E1042" s="20">
        <v>2775.5070000000001</v>
      </c>
      <c r="F1042" s="20">
        <v>2775.4130100000002</v>
      </c>
      <c r="H1042" s="21"/>
    </row>
    <row r="1043" spans="1:10" s="17" customFormat="1" hidden="1" x14ac:dyDescent="0.25">
      <c r="A1043" s="11" t="str">
        <f t="shared" si="143"/>
        <v>a</v>
      </c>
      <c r="B1043" s="18" t="s">
        <v>0</v>
      </c>
      <c r="C1043" s="22" t="s">
        <v>5</v>
      </c>
      <c r="D1043" s="23">
        <v>0</v>
      </c>
      <c r="E1043" s="23">
        <v>2579.2460000000001</v>
      </c>
      <c r="F1043" s="23">
        <v>2579.2456000000002</v>
      </c>
      <c r="H1043" s="24"/>
    </row>
    <row r="1044" spans="1:10" s="17" customFormat="1" hidden="1" x14ac:dyDescent="0.25">
      <c r="A1044" s="11" t="str">
        <f t="shared" si="143"/>
        <v>a</v>
      </c>
      <c r="B1044" s="18" t="s">
        <v>0</v>
      </c>
      <c r="C1044" s="22" t="s">
        <v>6</v>
      </c>
      <c r="D1044" s="23">
        <v>0</v>
      </c>
      <c r="E1044" s="23">
        <v>158.81</v>
      </c>
      <c r="F1044" s="23">
        <v>158.71921</v>
      </c>
      <c r="H1044" s="24"/>
    </row>
    <row r="1045" spans="1:10" s="17" customFormat="1" hidden="1" x14ac:dyDescent="0.25">
      <c r="A1045" s="11" t="str">
        <f t="shared" si="143"/>
        <v>a</v>
      </c>
      <c r="B1045" s="18" t="s">
        <v>0</v>
      </c>
      <c r="C1045" s="22" t="s">
        <v>10</v>
      </c>
      <c r="D1045" s="23">
        <v>0</v>
      </c>
      <c r="E1045" s="23">
        <v>32.667999999999999</v>
      </c>
      <c r="F1045" s="23">
        <v>32.6661</v>
      </c>
      <c r="H1045" s="24"/>
    </row>
    <row r="1046" spans="1:10" s="17" customFormat="1" hidden="1" x14ac:dyDescent="0.25">
      <c r="A1046" s="11" t="str">
        <f t="shared" si="143"/>
        <v>a</v>
      </c>
      <c r="B1046" s="18" t="s">
        <v>0</v>
      </c>
      <c r="C1046" s="22" t="s">
        <v>11</v>
      </c>
      <c r="D1046" s="23">
        <v>0</v>
      </c>
      <c r="E1046" s="23">
        <v>4.7830000000000004</v>
      </c>
      <c r="F1046" s="23">
        <v>4.7820999999999998</v>
      </c>
      <c r="H1046" s="24"/>
    </row>
    <row r="1047" spans="1:10" s="17" customFormat="1" ht="45.75" hidden="1" thickBot="1" x14ac:dyDescent="0.3">
      <c r="A1047" s="11" t="str">
        <f t="shared" si="143"/>
        <v>a</v>
      </c>
      <c r="B1047" s="12" t="s">
        <v>496</v>
      </c>
      <c r="C1047" s="13" t="s">
        <v>497</v>
      </c>
      <c r="D1047" s="14">
        <v>0</v>
      </c>
      <c r="E1047" s="14">
        <v>1449.8579999999999</v>
      </c>
      <c r="F1047" s="14">
        <v>1449.8566900000001</v>
      </c>
      <c r="G1047" s="15" t="e">
        <f t="shared" si="139"/>
        <v>#DIV/0!</v>
      </c>
      <c r="H1047" s="16">
        <f t="shared" si="140"/>
        <v>0.99999909646323992</v>
      </c>
      <c r="I1047" s="14" t="e">
        <f t="shared" si="141"/>
        <v>#DIV/0!</v>
      </c>
      <c r="J1047" s="14" t="str">
        <f t="shared" si="142"/>
        <v>0</v>
      </c>
    </row>
    <row r="1048" spans="1:10" s="17" customFormat="1" hidden="1" x14ac:dyDescent="0.25">
      <c r="A1048" s="11" t="str">
        <f t="shared" si="143"/>
        <v>a</v>
      </c>
      <c r="B1048" s="18" t="s">
        <v>0</v>
      </c>
      <c r="C1048" s="19" t="s">
        <v>4</v>
      </c>
      <c r="D1048" s="20">
        <v>0</v>
      </c>
      <c r="E1048" s="20">
        <v>1449.8579999999999</v>
      </c>
      <c r="F1048" s="20">
        <v>1449.8566900000001</v>
      </c>
      <c r="H1048" s="21"/>
    </row>
    <row r="1049" spans="1:10" s="17" customFormat="1" hidden="1" x14ac:dyDescent="0.25">
      <c r="A1049" s="11" t="str">
        <f t="shared" si="143"/>
        <v>a</v>
      </c>
      <c r="B1049" s="18" t="s">
        <v>0</v>
      </c>
      <c r="C1049" s="22" t="s">
        <v>5</v>
      </c>
      <c r="D1049" s="23">
        <v>0</v>
      </c>
      <c r="E1049" s="23">
        <v>1422.192</v>
      </c>
      <c r="F1049" s="23">
        <v>1422.19145</v>
      </c>
      <c r="H1049" s="24"/>
    </row>
    <row r="1050" spans="1:10" s="17" customFormat="1" hidden="1" x14ac:dyDescent="0.25">
      <c r="A1050" s="11" t="str">
        <f t="shared" si="143"/>
        <v>a</v>
      </c>
      <c r="B1050" s="18" t="s">
        <v>0</v>
      </c>
      <c r="C1050" s="22" t="s">
        <v>6</v>
      </c>
      <c r="D1050" s="23">
        <v>0</v>
      </c>
      <c r="E1050" s="23">
        <v>18.291</v>
      </c>
      <c r="F1050" s="23">
        <v>18.290240000000001</v>
      </c>
      <c r="H1050" s="24"/>
    </row>
    <row r="1051" spans="1:10" s="17" customFormat="1" hidden="1" x14ac:dyDescent="0.25">
      <c r="A1051" s="11" t="str">
        <f t="shared" si="143"/>
        <v>a</v>
      </c>
      <c r="B1051" s="18" t="s">
        <v>0</v>
      </c>
      <c r="C1051" s="22" t="s">
        <v>10</v>
      </c>
      <c r="D1051" s="23">
        <v>0</v>
      </c>
      <c r="E1051" s="23">
        <v>9.375</v>
      </c>
      <c r="F1051" s="23">
        <v>9.375</v>
      </c>
      <c r="H1051" s="24"/>
    </row>
    <row r="1052" spans="1:10" s="17" customFormat="1" ht="45.75" hidden="1" thickBot="1" x14ac:dyDescent="0.3">
      <c r="A1052" s="11" t="str">
        <f t="shared" si="143"/>
        <v>a</v>
      </c>
      <c r="B1052" s="12" t="s">
        <v>498</v>
      </c>
      <c r="C1052" s="13" t="s">
        <v>499</v>
      </c>
      <c r="D1052" s="14">
        <v>0</v>
      </c>
      <c r="E1052" s="14">
        <v>6525.5259999999998</v>
      </c>
      <c r="F1052" s="14">
        <v>6525.5244300000004</v>
      </c>
      <c r="G1052" s="15" t="e">
        <f t="shared" si="139"/>
        <v>#DIV/0!</v>
      </c>
      <c r="H1052" s="16">
        <f t="shared" si="140"/>
        <v>0.9999997594063682</v>
      </c>
      <c r="I1052" s="14" t="e">
        <f t="shared" si="141"/>
        <v>#DIV/0!</v>
      </c>
      <c r="J1052" s="14" t="str">
        <f t="shared" si="142"/>
        <v>0</v>
      </c>
    </row>
    <row r="1053" spans="1:10" s="17" customFormat="1" hidden="1" x14ac:dyDescent="0.25">
      <c r="A1053" s="11" t="str">
        <f t="shared" si="143"/>
        <v>a</v>
      </c>
      <c r="B1053" s="18" t="s">
        <v>0</v>
      </c>
      <c r="C1053" s="19" t="s">
        <v>4</v>
      </c>
      <c r="D1053" s="20">
        <v>0</v>
      </c>
      <c r="E1053" s="20">
        <v>6525.5259999999998</v>
      </c>
      <c r="F1053" s="20">
        <v>6525.5244300000004</v>
      </c>
      <c r="H1053" s="21"/>
    </row>
    <row r="1054" spans="1:10" s="17" customFormat="1" hidden="1" x14ac:dyDescent="0.25">
      <c r="A1054" s="11" t="str">
        <f t="shared" si="143"/>
        <v>a</v>
      </c>
      <c r="B1054" s="18" t="s">
        <v>0</v>
      </c>
      <c r="C1054" s="22" t="s">
        <v>5</v>
      </c>
      <c r="D1054" s="23">
        <v>0</v>
      </c>
      <c r="E1054" s="23">
        <v>6003.6169999999993</v>
      </c>
      <c r="F1054" s="23">
        <v>6003.61661</v>
      </c>
      <c r="H1054" s="24"/>
    </row>
    <row r="1055" spans="1:10" s="17" customFormat="1" hidden="1" x14ac:dyDescent="0.25">
      <c r="A1055" s="11" t="str">
        <f t="shared" si="143"/>
        <v>a</v>
      </c>
      <c r="B1055" s="18" t="s">
        <v>0</v>
      </c>
      <c r="C1055" s="22" t="s">
        <v>6</v>
      </c>
      <c r="D1055" s="23">
        <v>0</v>
      </c>
      <c r="E1055" s="23">
        <v>358.85899999999998</v>
      </c>
      <c r="F1055" s="23">
        <v>358.85815000000002</v>
      </c>
      <c r="H1055" s="24"/>
    </row>
    <row r="1056" spans="1:10" s="17" customFormat="1" hidden="1" x14ac:dyDescent="0.25">
      <c r="A1056" s="11" t="str">
        <f t="shared" si="143"/>
        <v>a</v>
      </c>
      <c r="B1056" s="18" t="s">
        <v>0</v>
      </c>
      <c r="C1056" s="22" t="s">
        <v>10</v>
      </c>
      <c r="D1056" s="23">
        <v>0</v>
      </c>
      <c r="E1056" s="23">
        <v>162.33000000000001</v>
      </c>
      <c r="F1056" s="23">
        <v>162.32966999999999</v>
      </c>
      <c r="H1056" s="24"/>
    </row>
    <row r="1057" spans="1:10" s="17" customFormat="1" hidden="1" x14ac:dyDescent="0.25">
      <c r="A1057" s="11" t="str">
        <f t="shared" si="143"/>
        <v>a</v>
      </c>
      <c r="B1057" s="18" t="s">
        <v>0</v>
      </c>
      <c r="C1057" s="22" t="s">
        <v>11</v>
      </c>
      <c r="D1057" s="23">
        <v>0</v>
      </c>
      <c r="E1057" s="23">
        <v>0.72</v>
      </c>
      <c r="F1057" s="23">
        <v>0.72</v>
      </c>
      <c r="H1057" s="24"/>
    </row>
    <row r="1058" spans="1:10" s="17" customFormat="1" ht="30.75" hidden="1" thickBot="1" x14ac:dyDescent="0.3">
      <c r="A1058" s="11" t="str">
        <f t="shared" si="143"/>
        <v>a</v>
      </c>
      <c r="B1058" s="12" t="s">
        <v>500</v>
      </c>
      <c r="C1058" s="13" t="s">
        <v>501</v>
      </c>
      <c r="D1058" s="14">
        <v>10160</v>
      </c>
      <c r="E1058" s="14">
        <v>9611.5689999999995</v>
      </c>
      <c r="F1058" s="14">
        <v>9481.220659999999</v>
      </c>
      <c r="G1058" s="15">
        <f t="shared" si="139"/>
        <v>0.94602057086614166</v>
      </c>
      <c r="H1058" s="16">
        <f t="shared" si="140"/>
        <v>0.98643839106809716</v>
      </c>
      <c r="I1058" s="14" t="str">
        <f t="shared" si="141"/>
        <v>0</v>
      </c>
      <c r="J1058" s="14" t="str">
        <f t="shared" si="142"/>
        <v>0</v>
      </c>
    </row>
    <row r="1059" spans="1:10" s="17" customFormat="1" hidden="1" x14ac:dyDescent="0.25">
      <c r="A1059" s="11" t="str">
        <f t="shared" si="143"/>
        <v>a</v>
      </c>
      <c r="B1059" s="18" t="s">
        <v>0</v>
      </c>
      <c r="C1059" s="19" t="s">
        <v>4</v>
      </c>
      <c r="D1059" s="20">
        <v>10110</v>
      </c>
      <c r="E1059" s="20">
        <v>9552.5450000000001</v>
      </c>
      <c r="F1059" s="20">
        <v>9425.2072499999995</v>
      </c>
      <c r="H1059" s="21"/>
    </row>
    <row r="1060" spans="1:10" s="17" customFormat="1" hidden="1" x14ac:dyDescent="0.25">
      <c r="A1060" s="11" t="str">
        <f t="shared" si="143"/>
        <v>a</v>
      </c>
      <c r="B1060" s="18" t="s">
        <v>0</v>
      </c>
      <c r="C1060" s="22" t="s">
        <v>5</v>
      </c>
      <c r="D1060" s="23">
        <v>8195</v>
      </c>
      <c r="E1060" s="23">
        <v>8417.75</v>
      </c>
      <c r="F1060" s="23">
        <v>8403.7682399999994</v>
      </c>
      <c r="H1060" s="24"/>
    </row>
    <row r="1061" spans="1:10" s="17" customFormat="1" hidden="1" x14ac:dyDescent="0.25">
      <c r="A1061" s="11" t="str">
        <f t="shared" si="143"/>
        <v>a</v>
      </c>
      <c r="B1061" s="18" t="s">
        <v>0</v>
      </c>
      <c r="C1061" s="22" t="s">
        <v>6</v>
      </c>
      <c r="D1061" s="23">
        <v>715</v>
      </c>
      <c r="E1061" s="23">
        <v>403.29500000000002</v>
      </c>
      <c r="F1061" s="23">
        <v>342.54414000000003</v>
      </c>
      <c r="H1061" s="24"/>
    </row>
    <row r="1062" spans="1:10" s="17" customFormat="1" hidden="1" x14ac:dyDescent="0.25">
      <c r="A1062" s="11" t="str">
        <f t="shared" si="143"/>
        <v>a</v>
      </c>
      <c r="B1062" s="18" t="s">
        <v>0</v>
      </c>
      <c r="C1062" s="22" t="s">
        <v>10</v>
      </c>
      <c r="D1062" s="23">
        <v>300</v>
      </c>
      <c r="E1062" s="23">
        <v>174.5</v>
      </c>
      <c r="F1062" s="23">
        <v>169.67708999999999</v>
      </c>
      <c r="H1062" s="24"/>
    </row>
    <row r="1063" spans="1:10" s="17" customFormat="1" hidden="1" x14ac:dyDescent="0.25">
      <c r="A1063" s="11" t="str">
        <f t="shared" si="143"/>
        <v>a</v>
      </c>
      <c r="B1063" s="18" t="s">
        <v>0</v>
      </c>
      <c r="C1063" s="22" t="s">
        <v>11</v>
      </c>
      <c r="D1063" s="23">
        <v>900</v>
      </c>
      <c r="E1063" s="23">
        <v>557</v>
      </c>
      <c r="F1063" s="23">
        <v>509.21778</v>
      </c>
      <c r="H1063" s="24"/>
    </row>
    <row r="1064" spans="1:10" s="17" customFormat="1" hidden="1" x14ac:dyDescent="0.25">
      <c r="A1064" s="11" t="str">
        <f t="shared" si="143"/>
        <v>a</v>
      </c>
      <c r="B1064" s="18" t="s">
        <v>0</v>
      </c>
      <c r="C1064" s="19" t="s">
        <v>12</v>
      </c>
      <c r="D1064" s="20">
        <v>50</v>
      </c>
      <c r="E1064" s="20">
        <v>39</v>
      </c>
      <c r="F1064" s="20">
        <v>35.99</v>
      </c>
      <c r="H1064" s="21"/>
    </row>
    <row r="1065" spans="1:10" s="17" customFormat="1" hidden="1" x14ac:dyDescent="0.25">
      <c r="A1065" s="11" t="str">
        <f t="shared" si="143"/>
        <v>a</v>
      </c>
      <c r="B1065" s="18" t="s">
        <v>0</v>
      </c>
      <c r="C1065" s="19" t="s">
        <v>14</v>
      </c>
      <c r="D1065" s="20">
        <v>0</v>
      </c>
      <c r="E1065" s="20">
        <v>20.024000000000001</v>
      </c>
      <c r="F1065" s="20">
        <v>20.023409999999998</v>
      </c>
      <c r="H1065" s="21"/>
    </row>
    <row r="1066" spans="1:10" s="17" customFormat="1" ht="36.75" hidden="1" thickBot="1" x14ac:dyDescent="0.3">
      <c r="A1066" s="11" t="str">
        <f t="shared" si="143"/>
        <v>a</v>
      </c>
      <c r="B1066" s="12" t="s">
        <v>502</v>
      </c>
      <c r="C1066" s="13" t="s">
        <v>503</v>
      </c>
      <c r="D1066" s="14">
        <v>10160</v>
      </c>
      <c r="E1066" s="14">
        <v>9611.5689999999995</v>
      </c>
      <c r="F1066" s="14">
        <v>9481.220659999999</v>
      </c>
      <c r="G1066" s="15">
        <f t="shared" ref="G1066" si="144">E1066/D1066</f>
        <v>0.94602057086614166</v>
      </c>
      <c r="H1066" s="16">
        <f t="shared" ref="H1066" si="145">F1066/E1066</f>
        <v>0.98643839106809716</v>
      </c>
      <c r="I1066" s="14" t="str">
        <f t="shared" ref="I1066" si="146">IF(OR(G1066-100%&gt;=30%,100%-G1066&gt;=30%),"1","0")</f>
        <v>0</v>
      </c>
      <c r="J1066" s="14" t="str">
        <f t="shared" ref="J1066" si="147">IF(OR(H1066-100%&gt;=15%,100%-H1066&gt;=15%),"1","0")</f>
        <v>0</v>
      </c>
    </row>
    <row r="1067" spans="1:10" s="17" customFormat="1" hidden="1" x14ac:dyDescent="0.25">
      <c r="A1067" s="11" t="str">
        <f t="shared" si="143"/>
        <v>a</v>
      </c>
      <c r="B1067" s="18" t="s">
        <v>0</v>
      </c>
      <c r="C1067" s="19" t="s">
        <v>4</v>
      </c>
      <c r="D1067" s="20">
        <v>10110</v>
      </c>
      <c r="E1067" s="20">
        <v>9552.5450000000001</v>
      </c>
      <c r="F1067" s="20">
        <v>9425.2072499999995</v>
      </c>
      <c r="H1067" s="21"/>
    </row>
    <row r="1068" spans="1:10" s="17" customFormat="1" hidden="1" x14ac:dyDescent="0.25">
      <c r="A1068" s="11" t="str">
        <f t="shared" si="143"/>
        <v>a</v>
      </c>
      <c r="B1068" s="18" t="s">
        <v>0</v>
      </c>
      <c r="C1068" s="22" t="s">
        <v>5</v>
      </c>
      <c r="D1068" s="23">
        <v>8195</v>
      </c>
      <c r="E1068" s="23">
        <v>8417.75</v>
      </c>
      <c r="F1068" s="23">
        <v>8403.7682399999994</v>
      </c>
      <c r="H1068" s="24"/>
    </row>
    <row r="1069" spans="1:10" s="17" customFormat="1" hidden="1" x14ac:dyDescent="0.25">
      <c r="A1069" s="11" t="str">
        <f t="shared" si="143"/>
        <v>a</v>
      </c>
      <c r="B1069" s="18" t="s">
        <v>0</v>
      </c>
      <c r="C1069" s="22" t="s">
        <v>6</v>
      </c>
      <c r="D1069" s="23">
        <v>715</v>
      </c>
      <c r="E1069" s="23">
        <v>403.29500000000002</v>
      </c>
      <c r="F1069" s="23">
        <v>342.54414000000003</v>
      </c>
      <c r="H1069" s="24"/>
    </row>
    <row r="1070" spans="1:10" s="17" customFormat="1" hidden="1" x14ac:dyDescent="0.25">
      <c r="A1070" s="11" t="str">
        <f t="shared" si="143"/>
        <v>a</v>
      </c>
      <c r="B1070" s="18" t="s">
        <v>0</v>
      </c>
      <c r="C1070" s="22" t="s">
        <v>10</v>
      </c>
      <c r="D1070" s="23">
        <v>300</v>
      </c>
      <c r="E1070" s="23">
        <v>174.5</v>
      </c>
      <c r="F1070" s="23">
        <v>169.67708999999999</v>
      </c>
      <c r="H1070" s="24"/>
    </row>
    <row r="1071" spans="1:10" s="17" customFormat="1" hidden="1" x14ac:dyDescent="0.25">
      <c r="A1071" s="11" t="str">
        <f t="shared" si="143"/>
        <v>a</v>
      </c>
      <c r="B1071" s="18" t="s">
        <v>0</v>
      </c>
      <c r="C1071" s="22" t="s">
        <v>11</v>
      </c>
      <c r="D1071" s="23">
        <v>900</v>
      </c>
      <c r="E1071" s="23">
        <v>557</v>
      </c>
      <c r="F1071" s="23">
        <v>509.21778</v>
      </c>
      <c r="H1071" s="24"/>
    </row>
    <row r="1072" spans="1:10" s="17" customFormat="1" hidden="1" x14ac:dyDescent="0.25">
      <c r="A1072" s="11" t="str">
        <f t="shared" si="143"/>
        <v>a</v>
      </c>
      <c r="B1072" s="18" t="s">
        <v>0</v>
      </c>
      <c r="C1072" s="19" t="s">
        <v>12</v>
      </c>
      <c r="D1072" s="20">
        <v>50</v>
      </c>
      <c r="E1072" s="20">
        <v>39</v>
      </c>
      <c r="F1072" s="20">
        <v>35.99</v>
      </c>
      <c r="H1072" s="21"/>
    </row>
    <row r="1073" spans="1:10" s="17" customFormat="1" hidden="1" x14ac:dyDescent="0.25">
      <c r="A1073" s="11" t="str">
        <f t="shared" si="143"/>
        <v>a</v>
      </c>
      <c r="B1073" s="18" t="s">
        <v>0</v>
      </c>
      <c r="C1073" s="19" t="s">
        <v>14</v>
      </c>
      <c r="D1073" s="20">
        <v>0</v>
      </c>
      <c r="E1073" s="20">
        <v>20.024000000000001</v>
      </c>
      <c r="F1073" s="20">
        <v>20.023409999999998</v>
      </c>
      <c r="H1073" s="21"/>
    </row>
    <row r="1074" spans="1:10" s="17" customFormat="1" ht="45.75" hidden="1" thickBot="1" x14ac:dyDescent="0.3">
      <c r="A1074" s="11" t="str">
        <f t="shared" si="143"/>
        <v>a</v>
      </c>
      <c r="B1074" s="12" t="s">
        <v>504</v>
      </c>
      <c r="C1074" s="13" t="s">
        <v>505</v>
      </c>
      <c r="D1074" s="14">
        <v>6170</v>
      </c>
      <c r="E1074" s="14">
        <v>6397.1330000000007</v>
      </c>
      <c r="F1074" s="14">
        <v>6754.3613099999993</v>
      </c>
      <c r="G1074" s="15">
        <f t="shared" ref="G1074" si="148">E1074/D1074</f>
        <v>1.0368124797406808</v>
      </c>
      <c r="H1074" s="16">
        <f t="shared" ref="H1074" si="149">F1074/E1074</f>
        <v>1.0558419388810578</v>
      </c>
      <c r="I1074" s="14" t="str">
        <f t="shared" ref="I1074" si="150">IF(OR(G1074-100%&gt;=30%,100%-G1074&gt;=30%),"1","0")</f>
        <v>0</v>
      </c>
      <c r="J1074" s="14" t="str">
        <f t="shared" ref="J1074" si="151">IF(OR(H1074-100%&gt;=15%,100%-H1074&gt;=15%),"1","0")</f>
        <v>0</v>
      </c>
    </row>
    <row r="1075" spans="1:10" s="17" customFormat="1" hidden="1" x14ac:dyDescent="0.25">
      <c r="A1075" s="11" t="str">
        <f t="shared" si="143"/>
        <v>a</v>
      </c>
      <c r="B1075" s="18" t="s">
        <v>0</v>
      </c>
      <c r="C1075" s="19" t="s">
        <v>4</v>
      </c>
      <c r="D1075" s="20">
        <v>5830</v>
      </c>
      <c r="E1075" s="20">
        <v>5917.8060000000005</v>
      </c>
      <c r="F1075" s="20">
        <v>6292.46479</v>
      </c>
      <c r="H1075" s="21"/>
    </row>
    <row r="1076" spans="1:10" s="17" customFormat="1" hidden="1" x14ac:dyDescent="0.25">
      <c r="A1076" s="11" t="str">
        <f t="shared" si="143"/>
        <v>a</v>
      </c>
      <c r="B1076" s="18" t="s">
        <v>0</v>
      </c>
      <c r="C1076" s="22" t="s">
        <v>5</v>
      </c>
      <c r="D1076" s="23">
        <v>2825</v>
      </c>
      <c r="E1076" s="23">
        <v>2747</v>
      </c>
      <c r="F1076" s="23">
        <v>2739.5793600000002</v>
      </c>
      <c r="H1076" s="24"/>
    </row>
    <row r="1077" spans="1:10" s="17" customFormat="1" hidden="1" x14ac:dyDescent="0.25">
      <c r="A1077" s="11" t="str">
        <f t="shared" ref="A1077:A1095" si="152">IF(OR(D1077&lt;&gt;0,E1077&lt;&gt;0,F1077&lt;&gt;0),"a","b")</f>
        <v>a</v>
      </c>
      <c r="B1077" s="18" t="s">
        <v>0</v>
      </c>
      <c r="C1077" s="22" t="s">
        <v>6</v>
      </c>
      <c r="D1077" s="23">
        <v>2690</v>
      </c>
      <c r="E1077" s="23">
        <v>2915.556</v>
      </c>
      <c r="F1077" s="23">
        <v>3301.0160299999998</v>
      </c>
      <c r="H1077" s="24"/>
    </row>
    <row r="1078" spans="1:10" s="17" customFormat="1" hidden="1" x14ac:dyDescent="0.25">
      <c r="A1078" s="11" t="str">
        <f t="shared" si="152"/>
        <v>a</v>
      </c>
      <c r="B1078" s="18" t="s">
        <v>0</v>
      </c>
      <c r="C1078" s="22" t="s">
        <v>10</v>
      </c>
      <c r="D1078" s="23">
        <v>70</v>
      </c>
      <c r="E1078" s="23">
        <v>70.25</v>
      </c>
      <c r="F1078" s="23">
        <v>70.25</v>
      </c>
      <c r="H1078" s="24"/>
    </row>
    <row r="1079" spans="1:10" s="17" customFormat="1" hidden="1" x14ac:dyDescent="0.25">
      <c r="A1079" s="11" t="str">
        <f t="shared" si="152"/>
        <v>a</v>
      </c>
      <c r="B1079" s="18" t="s">
        <v>0</v>
      </c>
      <c r="C1079" s="22" t="s">
        <v>11</v>
      </c>
      <c r="D1079" s="23">
        <v>245</v>
      </c>
      <c r="E1079" s="23">
        <v>185</v>
      </c>
      <c r="F1079" s="23">
        <v>181.61940000000001</v>
      </c>
      <c r="H1079" s="24"/>
    </row>
    <row r="1080" spans="1:10" s="17" customFormat="1" hidden="1" x14ac:dyDescent="0.25">
      <c r="A1080" s="11" t="str">
        <f t="shared" si="152"/>
        <v>a</v>
      </c>
      <c r="B1080" s="18" t="s">
        <v>0</v>
      </c>
      <c r="C1080" s="19" t="s">
        <v>12</v>
      </c>
      <c r="D1080" s="20">
        <v>340</v>
      </c>
      <c r="E1080" s="20">
        <v>479.327</v>
      </c>
      <c r="F1080" s="20">
        <v>425.56651999999997</v>
      </c>
      <c r="H1080" s="21"/>
    </row>
    <row r="1081" spans="1:10" s="17" customFormat="1" hidden="1" x14ac:dyDescent="0.25">
      <c r="A1081" s="11" t="str">
        <f t="shared" si="152"/>
        <v>a</v>
      </c>
      <c r="B1081" s="18" t="s">
        <v>0</v>
      </c>
      <c r="C1081" s="19" t="s">
        <v>14</v>
      </c>
      <c r="D1081" s="20">
        <v>0</v>
      </c>
      <c r="E1081" s="20">
        <v>0</v>
      </c>
      <c r="F1081" s="20">
        <v>36.33</v>
      </c>
      <c r="H1081" s="21"/>
    </row>
    <row r="1082" spans="1:10" s="17" customFormat="1" ht="30.75" hidden="1" thickBot="1" x14ac:dyDescent="0.3">
      <c r="A1082" s="11" t="str">
        <f t="shared" si="152"/>
        <v>a</v>
      </c>
      <c r="B1082" s="12" t="s">
        <v>507</v>
      </c>
      <c r="C1082" s="13" t="s">
        <v>506</v>
      </c>
      <c r="D1082" s="14">
        <v>118000</v>
      </c>
      <c r="E1082" s="14">
        <v>109692</v>
      </c>
      <c r="F1082" s="14">
        <v>109611.77402000001</v>
      </c>
      <c r="G1082" s="15">
        <f t="shared" ref="G1082:G1105" si="153">E1082/D1082</f>
        <v>0.92959322033898306</v>
      </c>
      <c r="H1082" s="16">
        <f t="shared" ref="H1082:H1105" si="154">F1082/E1082</f>
        <v>0.99926862505925695</v>
      </c>
      <c r="I1082" s="14" t="str">
        <f t="shared" ref="I1082:I1105" si="155">IF(OR(G1082-100%&gt;=30%,100%-G1082&gt;=30%),"1","0")</f>
        <v>0</v>
      </c>
      <c r="J1082" s="14" t="str">
        <f t="shared" ref="J1082:J1105" si="156">IF(OR(H1082-100%&gt;=15%,100%-H1082&gt;=15%),"1","0")</f>
        <v>0</v>
      </c>
    </row>
    <row r="1083" spans="1:10" s="17" customFormat="1" hidden="1" x14ac:dyDescent="0.25">
      <c r="A1083" s="11" t="str">
        <f t="shared" si="152"/>
        <v>a</v>
      </c>
      <c r="B1083" s="18" t="s">
        <v>0</v>
      </c>
      <c r="C1083" s="19" t="s">
        <v>4</v>
      </c>
      <c r="D1083" s="20">
        <v>115850</v>
      </c>
      <c r="E1083" s="20">
        <v>104363.78199999999</v>
      </c>
      <c r="F1083" s="20">
        <v>104283.58333000001</v>
      </c>
      <c r="H1083" s="21"/>
    </row>
    <row r="1084" spans="1:10" s="17" customFormat="1" hidden="1" x14ac:dyDescent="0.25">
      <c r="A1084" s="11" t="str">
        <f t="shared" si="152"/>
        <v>a</v>
      </c>
      <c r="B1084" s="18" t="s">
        <v>0</v>
      </c>
      <c r="C1084" s="22" t="s">
        <v>5</v>
      </c>
      <c r="D1084" s="23">
        <v>76000</v>
      </c>
      <c r="E1084" s="23">
        <v>71013</v>
      </c>
      <c r="F1084" s="23">
        <v>70998.318830000004</v>
      </c>
      <c r="H1084" s="24"/>
    </row>
    <row r="1085" spans="1:10" s="17" customFormat="1" hidden="1" x14ac:dyDescent="0.25">
      <c r="A1085" s="11" t="str">
        <f t="shared" si="152"/>
        <v>a</v>
      </c>
      <c r="B1085" s="18" t="s">
        <v>0</v>
      </c>
      <c r="C1085" s="22" t="s">
        <v>6</v>
      </c>
      <c r="D1085" s="23">
        <v>34400</v>
      </c>
      <c r="E1085" s="23">
        <v>28522.642</v>
      </c>
      <c r="F1085" s="23">
        <v>28457.22193</v>
      </c>
      <c r="H1085" s="24"/>
    </row>
    <row r="1086" spans="1:10" s="17" customFormat="1" hidden="1" x14ac:dyDescent="0.25">
      <c r="A1086" s="11" t="str">
        <f t="shared" si="152"/>
        <v>a</v>
      </c>
      <c r="B1086" s="18" t="s">
        <v>0</v>
      </c>
      <c r="C1086" s="22" t="s">
        <v>10</v>
      </c>
      <c r="D1086" s="23">
        <v>850</v>
      </c>
      <c r="E1086" s="23">
        <v>798.3</v>
      </c>
      <c r="F1086" s="23">
        <v>798.20624999999995</v>
      </c>
      <c r="H1086" s="24"/>
    </row>
    <row r="1087" spans="1:10" s="17" customFormat="1" hidden="1" x14ac:dyDescent="0.25">
      <c r="A1087" s="11" t="str">
        <f t="shared" si="152"/>
        <v>a</v>
      </c>
      <c r="B1087" s="18" t="s">
        <v>0</v>
      </c>
      <c r="C1087" s="22" t="s">
        <v>11</v>
      </c>
      <c r="D1087" s="23">
        <v>4600</v>
      </c>
      <c r="E1087" s="23">
        <v>4029.84</v>
      </c>
      <c r="F1087" s="23">
        <v>4029.8363199999999</v>
      </c>
      <c r="H1087" s="24"/>
    </row>
    <row r="1088" spans="1:10" s="17" customFormat="1" hidden="1" x14ac:dyDescent="0.25">
      <c r="A1088" s="11" t="str">
        <f t="shared" si="152"/>
        <v>a</v>
      </c>
      <c r="B1088" s="18" t="s">
        <v>0</v>
      </c>
      <c r="C1088" s="19" t="s">
        <v>12</v>
      </c>
      <c r="D1088" s="20">
        <v>2150</v>
      </c>
      <c r="E1088" s="20">
        <v>5297.35</v>
      </c>
      <c r="F1088" s="20">
        <v>5297.3228500000005</v>
      </c>
      <c r="H1088" s="21"/>
    </row>
    <row r="1089" spans="1:10" s="17" customFormat="1" hidden="1" x14ac:dyDescent="0.25">
      <c r="A1089" s="11" t="str">
        <f t="shared" si="152"/>
        <v>a</v>
      </c>
      <c r="B1089" s="18" t="s">
        <v>0</v>
      </c>
      <c r="C1089" s="19" t="s">
        <v>14</v>
      </c>
      <c r="D1089" s="20">
        <v>0</v>
      </c>
      <c r="E1089" s="20">
        <v>30.867999999999999</v>
      </c>
      <c r="F1089" s="20">
        <v>30.867840000000001</v>
      </c>
      <c r="H1089" s="21"/>
    </row>
    <row r="1090" spans="1:10" s="17" customFormat="1" ht="30.75" hidden="1" thickBot="1" x14ac:dyDescent="0.3">
      <c r="A1090" s="11" t="str">
        <f t="shared" si="152"/>
        <v>a</v>
      </c>
      <c r="B1090" s="12" t="s">
        <v>508</v>
      </c>
      <c r="C1090" s="13" t="s">
        <v>509</v>
      </c>
      <c r="D1090" s="14">
        <v>0</v>
      </c>
      <c r="E1090" s="14">
        <v>10808</v>
      </c>
      <c r="F1090" s="14">
        <v>10802.820040000001</v>
      </c>
      <c r="G1090" s="15" t="e">
        <f t="shared" si="153"/>
        <v>#DIV/0!</v>
      </c>
      <c r="H1090" s="16">
        <f t="shared" si="154"/>
        <v>0.99952072908956335</v>
      </c>
      <c r="I1090" s="14" t="e">
        <f t="shared" si="155"/>
        <v>#DIV/0!</v>
      </c>
      <c r="J1090" s="14" t="str">
        <f t="shared" si="156"/>
        <v>0</v>
      </c>
    </row>
    <row r="1091" spans="1:10" s="17" customFormat="1" hidden="1" x14ac:dyDescent="0.25">
      <c r="A1091" s="11" t="str">
        <f t="shared" si="152"/>
        <v>a</v>
      </c>
      <c r="B1091" s="18" t="s">
        <v>0</v>
      </c>
      <c r="C1091" s="19" t="s">
        <v>4</v>
      </c>
      <c r="D1091" s="20">
        <v>0</v>
      </c>
      <c r="E1091" s="20">
        <v>9942</v>
      </c>
      <c r="F1091" s="20">
        <v>9938.7235000000001</v>
      </c>
      <c r="H1091" s="21"/>
    </row>
    <row r="1092" spans="1:10" s="17" customFormat="1" hidden="1" x14ac:dyDescent="0.25">
      <c r="A1092" s="11" t="str">
        <f t="shared" si="152"/>
        <v>a</v>
      </c>
      <c r="B1092" s="18" t="s">
        <v>0</v>
      </c>
      <c r="C1092" s="22" t="s">
        <v>5</v>
      </c>
      <c r="D1092" s="23">
        <v>0</v>
      </c>
      <c r="E1092" s="23">
        <v>5105</v>
      </c>
      <c r="F1092" s="23">
        <v>5102.9253600000002</v>
      </c>
      <c r="H1092" s="24"/>
    </row>
    <row r="1093" spans="1:10" s="17" customFormat="1" hidden="1" x14ac:dyDescent="0.25">
      <c r="A1093" s="11" t="str">
        <f t="shared" si="152"/>
        <v>a</v>
      </c>
      <c r="B1093" s="18" t="s">
        <v>0</v>
      </c>
      <c r="C1093" s="22" t="s">
        <v>6</v>
      </c>
      <c r="D1093" s="23">
        <v>0</v>
      </c>
      <c r="E1093" s="23">
        <v>4792.3999999999996</v>
      </c>
      <c r="F1093" s="23">
        <v>4791.2092700000003</v>
      </c>
      <c r="H1093" s="24"/>
    </row>
    <row r="1094" spans="1:10" s="17" customFormat="1" hidden="1" x14ac:dyDescent="0.25">
      <c r="A1094" s="11" t="str">
        <f t="shared" si="152"/>
        <v>a</v>
      </c>
      <c r="B1094" s="18" t="s">
        <v>0</v>
      </c>
      <c r="C1094" s="22" t="s">
        <v>10</v>
      </c>
      <c r="D1094" s="23">
        <v>0</v>
      </c>
      <c r="E1094" s="23">
        <v>44.6</v>
      </c>
      <c r="F1094" s="23">
        <v>44.58887</v>
      </c>
      <c r="H1094" s="24"/>
    </row>
    <row r="1095" spans="1:10" s="17" customFormat="1" hidden="1" x14ac:dyDescent="0.25">
      <c r="A1095" s="11" t="str">
        <f t="shared" si="152"/>
        <v>a</v>
      </c>
      <c r="B1095" s="18" t="s">
        <v>0</v>
      </c>
      <c r="C1095" s="19" t="s">
        <v>12</v>
      </c>
      <c r="D1095" s="20">
        <v>0</v>
      </c>
      <c r="E1095" s="20">
        <v>866</v>
      </c>
      <c r="F1095" s="20">
        <v>864.09654</v>
      </c>
      <c r="H1095" s="21"/>
    </row>
    <row r="1096" spans="1:10" s="17" customFormat="1" ht="30.75" hidden="1" thickBot="1" x14ac:dyDescent="0.3">
      <c r="A1096" s="11" t="str">
        <f t="shared" ref="A1096:A1153" si="157">IF(OR(D1096&lt;&gt;0,E1096&lt;&gt;0,F1096&lt;&gt;0),"a","b")</f>
        <v>a</v>
      </c>
      <c r="B1096" s="12" t="s">
        <v>510</v>
      </c>
      <c r="C1096" s="13" t="s">
        <v>511</v>
      </c>
      <c r="D1096" s="14">
        <v>8160</v>
      </c>
      <c r="E1096" s="14">
        <v>8310.4499999999989</v>
      </c>
      <c r="F1096" s="14">
        <v>8153.5409499999996</v>
      </c>
      <c r="G1096" s="15">
        <f t="shared" si="153"/>
        <v>1.0184374999999999</v>
      </c>
      <c r="H1096" s="16">
        <f t="shared" si="154"/>
        <v>0.98111906695786644</v>
      </c>
      <c r="I1096" s="14" t="str">
        <f t="shared" si="155"/>
        <v>0</v>
      </c>
      <c r="J1096" s="14" t="str">
        <f t="shared" si="156"/>
        <v>0</v>
      </c>
    </row>
    <row r="1097" spans="1:10" s="17" customFormat="1" hidden="1" x14ac:dyDescent="0.25">
      <c r="A1097" s="11" t="str">
        <f t="shared" si="157"/>
        <v>a</v>
      </c>
      <c r="B1097" s="18" t="s">
        <v>0</v>
      </c>
      <c r="C1097" s="19" t="s">
        <v>4</v>
      </c>
      <c r="D1097" s="20">
        <v>7760</v>
      </c>
      <c r="E1097" s="20">
        <v>8121.8449999999993</v>
      </c>
      <c r="F1097" s="20">
        <v>7964.9894299999996</v>
      </c>
      <c r="H1097" s="21"/>
    </row>
    <row r="1098" spans="1:10" s="17" customFormat="1" hidden="1" x14ac:dyDescent="0.25">
      <c r="A1098" s="11" t="str">
        <f t="shared" si="157"/>
        <v>a</v>
      </c>
      <c r="B1098" s="18" t="s">
        <v>0</v>
      </c>
      <c r="C1098" s="22" t="s">
        <v>5</v>
      </c>
      <c r="D1098" s="23">
        <v>4360</v>
      </c>
      <c r="E1098" s="23">
        <v>4365</v>
      </c>
      <c r="F1098" s="23">
        <v>4344.9442200000003</v>
      </c>
      <c r="H1098" s="24"/>
    </row>
    <row r="1099" spans="1:10" s="17" customFormat="1" hidden="1" x14ac:dyDescent="0.25">
      <c r="A1099" s="11" t="str">
        <f t="shared" si="157"/>
        <v>a</v>
      </c>
      <c r="B1099" s="18" t="s">
        <v>0</v>
      </c>
      <c r="C1099" s="22" t="s">
        <v>6</v>
      </c>
      <c r="D1099" s="23">
        <v>3300</v>
      </c>
      <c r="E1099" s="23">
        <v>3556.88</v>
      </c>
      <c r="F1099" s="23">
        <v>3401.1358</v>
      </c>
      <c r="H1099" s="24"/>
    </row>
    <row r="1100" spans="1:10" s="17" customFormat="1" hidden="1" x14ac:dyDescent="0.25">
      <c r="A1100" s="11" t="str">
        <f t="shared" si="157"/>
        <v>a</v>
      </c>
      <c r="B1100" s="18" t="s">
        <v>0</v>
      </c>
      <c r="C1100" s="22" t="s">
        <v>9</v>
      </c>
      <c r="D1100" s="23">
        <v>8</v>
      </c>
      <c r="E1100" s="23">
        <v>7.391</v>
      </c>
      <c r="F1100" s="23">
        <v>42.848219999999998</v>
      </c>
      <c r="H1100" s="24"/>
    </row>
    <row r="1101" spans="1:10" s="17" customFormat="1" hidden="1" x14ac:dyDescent="0.25">
      <c r="A1101" s="11" t="str">
        <f t="shared" si="157"/>
        <v>a</v>
      </c>
      <c r="B1101" s="18" t="s">
        <v>0</v>
      </c>
      <c r="C1101" s="22" t="s">
        <v>10</v>
      </c>
      <c r="D1101" s="23">
        <v>60</v>
      </c>
      <c r="E1101" s="23">
        <v>166</v>
      </c>
      <c r="F1101" s="23">
        <v>152.51639</v>
      </c>
      <c r="H1101" s="24"/>
    </row>
    <row r="1102" spans="1:10" s="17" customFormat="1" hidden="1" x14ac:dyDescent="0.25">
      <c r="A1102" s="11" t="str">
        <f t="shared" si="157"/>
        <v>a</v>
      </c>
      <c r="B1102" s="18" t="s">
        <v>0</v>
      </c>
      <c r="C1102" s="22" t="s">
        <v>11</v>
      </c>
      <c r="D1102" s="23">
        <v>32</v>
      </c>
      <c r="E1102" s="23">
        <v>26.574000000000002</v>
      </c>
      <c r="F1102" s="23">
        <v>23.544799999999999</v>
      </c>
      <c r="H1102" s="24"/>
    </row>
    <row r="1103" spans="1:10" s="17" customFormat="1" hidden="1" x14ac:dyDescent="0.25">
      <c r="A1103" s="11" t="str">
        <f t="shared" si="157"/>
        <v>a</v>
      </c>
      <c r="B1103" s="18" t="s">
        <v>0</v>
      </c>
      <c r="C1103" s="19" t="s">
        <v>12</v>
      </c>
      <c r="D1103" s="20">
        <v>400</v>
      </c>
      <c r="E1103" s="20">
        <v>180.215</v>
      </c>
      <c r="F1103" s="20">
        <v>180.16153</v>
      </c>
      <c r="H1103" s="21"/>
    </row>
    <row r="1104" spans="1:10" s="17" customFormat="1" hidden="1" x14ac:dyDescent="0.25">
      <c r="A1104" s="11" t="str">
        <f t="shared" si="157"/>
        <v>a</v>
      </c>
      <c r="B1104" s="18" t="s">
        <v>0</v>
      </c>
      <c r="C1104" s="19" t="s">
        <v>14</v>
      </c>
      <c r="D1104" s="20">
        <v>0</v>
      </c>
      <c r="E1104" s="20">
        <v>8.39</v>
      </c>
      <c r="F1104" s="20">
        <v>8.3899899999999992</v>
      </c>
      <c r="H1104" s="21"/>
    </row>
    <row r="1105" spans="1:10" s="17" customFormat="1" ht="30.75" hidden="1" thickBot="1" x14ac:dyDescent="0.3">
      <c r="A1105" s="11" t="str">
        <f t="shared" si="157"/>
        <v>a</v>
      </c>
      <c r="B1105" s="12" t="s">
        <v>512</v>
      </c>
      <c r="C1105" s="13" t="s">
        <v>513</v>
      </c>
      <c r="D1105" s="14">
        <v>8429</v>
      </c>
      <c r="E1105" s="14">
        <v>4821.8680000000013</v>
      </c>
      <c r="F1105" s="14">
        <v>4770.5741100000005</v>
      </c>
      <c r="G1105" s="15">
        <f t="shared" si="153"/>
        <v>0.57205694625697012</v>
      </c>
      <c r="H1105" s="16">
        <f t="shared" si="154"/>
        <v>0.9893622367928776</v>
      </c>
      <c r="I1105" s="14" t="str">
        <f t="shared" si="155"/>
        <v>1</v>
      </c>
      <c r="J1105" s="14" t="str">
        <f t="shared" si="156"/>
        <v>0</v>
      </c>
    </row>
    <row r="1106" spans="1:10" s="17" customFormat="1" hidden="1" x14ac:dyDescent="0.25">
      <c r="A1106" s="11" t="str">
        <f t="shared" si="157"/>
        <v>a</v>
      </c>
      <c r="B1106" s="18" t="s">
        <v>0</v>
      </c>
      <c r="C1106" s="19" t="s">
        <v>4</v>
      </c>
      <c r="D1106" s="20">
        <v>8393</v>
      </c>
      <c r="E1106" s="20">
        <v>4754.8079999999991</v>
      </c>
      <c r="F1106" s="20">
        <v>4708.7835800000003</v>
      </c>
      <c r="H1106" s="21"/>
    </row>
    <row r="1107" spans="1:10" s="17" customFormat="1" hidden="1" x14ac:dyDescent="0.25">
      <c r="A1107" s="11" t="str">
        <f t="shared" si="157"/>
        <v>a</v>
      </c>
      <c r="B1107" s="18" t="s">
        <v>0</v>
      </c>
      <c r="C1107" s="22" t="s">
        <v>5</v>
      </c>
      <c r="D1107" s="23">
        <v>3765</v>
      </c>
      <c r="E1107" s="23">
        <v>3506.4789999999994</v>
      </c>
      <c r="F1107" s="23">
        <v>3500.1452099999979</v>
      </c>
      <c r="H1107" s="24"/>
    </row>
    <row r="1108" spans="1:10" s="17" customFormat="1" hidden="1" x14ac:dyDescent="0.25">
      <c r="A1108" s="11" t="str">
        <f t="shared" si="157"/>
        <v>a</v>
      </c>
      <c r="B1108" s="18" t="s">
        <v>0</v>
      </c>
      <c r="C1108" s="22" t="s">
        <v>6</v>
      </c>
      <c r="D1108" s="23">
        <v>4589</v>
      </c>
      <c r="E1108" s="23">
        <v>1099.2640000000001</v>
      </c>
      <c r="F1108" s="23">
        <v>1061.7918199999999</v>
      </c>
      <c r="H1108" s="24"/>
    </row>
    <row r="1109" spans="1:10" s="17" customFormat="1" hidden="1" x14ac:dyDescent="0.25">
      <c r="A1109" s="11" t="str">
        <f t="shared" si="157"/>
        <v>a</v>
      </c>
      <c r="B1109" s="18" t="s">
        <v>0</v>
      </c>
      <c r="C1109" s="22" t="s">
        <v>10</v>
      </c>
      <c r="D1109" s="23">
        <v>31</v>
      </c>
      <c r="E1109" s="23">
        <v>140.3489999999999</v>
      </c>
      <c r="F1109" s="23">
        <v>139.15969999999993</v>
      </c>
      <c r="H1109" s="24"/>
    </row>
    <row r="1110" spans="1:10" s="17" customFormat="1" hidden="1" x14ac:dyDescent="0.25">
      <c r="A1110" s="11" t="str">
        <f t="shared" si="157"/>
        <v>a</v>
      </c>
      <c r="B1110" s="18" t="s">
        <v>0</v>
      </c>
      <c r="C1110" s="22" t="s">
        <v>11</v>
      </c>
      <c r="D1110" s="23">
        <v>8</v>
      </c>
      <c r="E1110" s="23">
        <v>8.7160000000000011</v>
      </c>
      <c r="F1110" s="23">
        <v>7.6868500000000006</v>
      </c>
      <c r="H1110" s="24"/>
    </row>
    <row r="1111" spans="1:10" s="17" customFormat="1" hidden="1" x14ac:dyDescent="0.25">
      <c r="A1111" s="11" t="str">
        <f t="shared" si="157"/>
        <v>a</v>
      </c>
      <c r="B1111" s="18" t="s">
        <v>0</v>
      </c>
      <c r="C1111" s="19" t="s">
        <v>12</v>
      </c>
      <c r="D1111" s="20">
        <v>36</v>
      </c>
      <c r="E1111" s="20">
        <v>66.765000000000001</v>
      </c>
      <c r="F1111" s="20">
        <v>61.495529999999995</v>
      </c>
      <c r="H1111" s="21"/>
    </row>
    <row r="1112" spans="1:10" s="17" customFormat="1" hidden="1" x14ac:dyDescent="0.25">
      <c r="A1112" s="11" t="str">
        <f t="shared" si="157"/>
        <v>a</v>
      </c>
      <c r="B1112" s="18" t="s">
        <v>0</v>
      </c>
      <c r="C1112" s="19" t="s">
        <v>14</v>
      </c>
      <c r="D1112" s="20">
        <v>0</v>
      </c>
      <c r="E1112" s="20">
        <v>0.29500000000000004</v>
      </c>
      <c r="F1112" s="20">
        <v>0.29500000000000004</v>
      </c>
      <c r="H1112" s="21"/>
    </row>
    <row r="1113" spans="1:10" s="17" customFormat="1" ht="36.75" hidden="1" thickBot="1" x14ac:dyDescent="0.3">
      <c r="A1113" s="11" t="str">
        <f t="shared" si="157"/>
        <v>a</v>
      </c>
      <c r="B1113" s="12" t="s">
        <v>514</v>
      </c>
      <c r="C1113" s="13" t="s">
        <v>515</v>
      </c>
      <c r="D1113" s="14">
        <v>86.2</v>
      </c>
      <c r="E1113" s="14">
        <v>88.29</v>
      </c>
      <c r="F1113" s="14">
        <v>87.889439999999993</v>
      </c>
      <c r="G1113" s="15">
        <f t="shared" ref="G1113:G1164" si="158">E1113/D1113</f>
        <v>1.024245939675174</v>
      </c>
      <c r="H1113" s="16">
        <f t="shared" ref="H1113:H1164" si="159">F1113/E1113</f>
        <v>0.99546313285762811</v>
      </c>
      <c r="I1113" s="14" t="str">
        <f t="shared" ref="I1113:I1164" si="160">IF(OR(G1113-100%&gt;=30%,100%-G1113&gt;=30%),"1","0")</f>
        <v>0</v>
      </c>
      <c r="J1113" s="14" t="str">
        <f t="shared" ref="J1113:J1164" si="161">IF(OR(H1113-100%&gt;=15%,100%-H1113&gt;=15%),"1","0")</f>
        <v>0</v>
      </c>
    </row>
    <row r="1114" spans="1:10" s="17" customFormat="1" hidden="1" x14ac:dyDescent="0.25">
      <c r="A1114" s="11" t="str">
        <f t="shared" si="157"/>
        <v>a</v>
      </c>
      <c r="B1114" s="18" t="s">
        <v>0</v>
      </c>
      <c r="C1114" s="19" t="s">
        <v>4</v>
      </c>
      <c r="D1114" s="20">
        <v>86.2</v>
      </c>
      <c r="E1114" s="20">
        <v>86.433000000000007</v>
      </c>
      <c r="F1114" s="20">
        <v>86.032439999999994</v>
      </c>
      <c r="H1114" s="21"/>
    </row>
    <row r="1115" spans="1:10" s="17" customFormat="1" hidden="1" x14ac:dyDescent="0.25">
      <c r="A1115" s="11" t="str">
        <f t="shared" si="157"/>
        <v>a</v>
      </c>
      <c r="B1115" s="18" t="s">
        <v>0</v>
      </c>
      <c r="C1115" s="22" t="s">
        <v>5</v>
      </c>
      <c r="D1115" s="23">
        <v>60</v>
      </c>
      <c r="E1115" s="23">
        <v>56.435000000000002</v>
      </c>
      <c r="F1115" s="23">
        <v>56.429430000000004</v>
      </c>
      <c r="H1115" s="24"/>
    </row>
    <row r="1116" spans="1:10" s="17" customFormat="1" hidden="1" x14ac:dyDescent="0.25">
      <c r="A1116" s="11" t="str">
        <f t="shared" si="157"/>
        <v>a</v>
      </c>
      <c r="B1116" s="18" t="s">
        <v>0</v>
      </c>
      <c r="C1116" s="22" t="s">
        <v>6</v>
      </c>
      <c r="D1116" s="23">
        <v>26</v>
      </c>
      <c r="E1116" s="23">
        <v>26.641999999999999</v>
      </c>
      <c r="F1116" s="23">
        <v>26.365960000000001</v>
      </c>
      <c r="H1116" s="24"/>
    </row>
    <row r="1117" spans="1:10" s="17" customFormat="1" hidden="1" x14ac:dyDescent="0.25">
      <c r="A1117" s="11" t="str">
        <f t="shared" si="157"/>
        <v>a</v>
      </c>
      <c r="B1117" s="18" t="s">
        <v>0</v>
      </c>
      <c r="C1117" s="22" t="s">
        <v>10</v>
      </c>
      <c r="D1117" s="23">
        <v>0</v>
      </c>
      <c r="E1117" s="23">
        <v>3.1560000000000001</v>
      </c>
      <c r="F1117" s="23">
        <v>3.1554500000000001</v>
      </c>
      <c r="H1117" s="24"/>
    </row>
    <row r="1118" spans="1:10" s="17" customFormat="1" hidden="1" x14ac:dyDescent="0.25">
      <c r="A1118" s="11" t="str">
        <f t="shared" si="157"/>
        <v>a</v>
      </c>
      <c r="B1118" s="18" t="s">
        <v>0</v>
      </c>
      <c r="C1118" s="22" t="s">
        <v>11</v>
      </c>
      <c r="D1118" s="23">
        <v>0.2</v>
      </c>
      <c r="E1118" s="23">
        <v>0.2</v>
      </c>
      <c r="F1118" s="23">
        <v>8.1600000000000006E-2</v>
      </c>
      <c r="H1118" s="24"/>
    </row>
    <row r="1119" spans="1:10" s="17" customFormat="1" hidden="1" x14ac:dyDescent="0.25">
      <c r="A1119" s="11" t="str">
        <f t="shared" si="157"/>
        <v>a</v>
      </c>
      <c r="B1119" s="18" t="s">
        <v>0</v>
      </c>
      <c r="C1119" s="19" t="s">
        <v>12</v>
      </c>
      <c r="D1119" s="20">
        <v>0</v>
      </c>
      <c r="E1119" s="20">
        <v>1.857</v>
      </c>
      <c r="F1119" s="20">
        <v>1.857</v>
      </c>
      <c r="H1119" s="21"/>
    </row>
    <row r="1120" spans="1:10" s="17" customFormat="1" ht="36.75" hidden="1" thickBot="1" x14ac:dyDescent="0.3">
      <c r="A1120" s="11" t="str">
        <f t="shared" si="157"/>
        <v>a</v>
      </c>
      <c r="B1120" s="12" t="s">
        <v>516</v>
      </c>
      <c r="C1120" s="13" t="s">
        <v>517</v>
      </c>
      <c r="D1120" s="14">
        <v>88.2</v>
      </c>
      <c r="E1120" s="14">
        <v>78.2</v>
      </c>
      <c r="F1120" s="14">
        <v>74.383100000000013</v>
      </c>
      <c r="G1120" s="15">
        <f t="shared" si="158"/>
        <v>0.88662131519274379</v>
      </c>
      <c r="H1120" s="16">
        <f t="shared" si="159"/>
        <v>0.95119053708439916</v>
      </c>
      <c r="I1120" s="14" t="str">
        <f t="shared" si="160"/>
        <v>0</v>
      </c>
      <c r="J1120" s="14" t="str">
        <f t="shared" si="161"/>
        <v>0</v>
      </c>
    </row>
    <row r="1121" spans="1:10" s="17" customFormat="1" hidden="1" x14ac:dyDescent="0.25">
      <c r="A1121" s="11" t="str">
        <f t="shared" si="157"/>
        <v>a</v>
      </c>
      <c r="B1121" s="18" t="s">
        <v>0</v>
      </c>
      <c r="C1121" s="19" t="s">
        <v>4</v>
      </c>
      <c r="D1121" s="20">
        <v>88.2</v>
      </c>
      <c r="E1121" s="20">
        <v>78.2</v>
      </c>
      <c r="F1121" s="20">
        <v>74.383100000000013</v>
      </c>
      <c r="H1121" s="21"/>
    </row>
    <row r="1122" spans="1:10" s="17" customFormat="1" hidden="1" x14ac:dyDescent="0.25">
      <c r="A1122" s="11" t="str">
        <f t="shared" si="157"/>
        <v>a</v>
      </c>
      <c r="B1122" s="18" t="s">
        <v>0</v>
      </c>
      <c r="C1122" s="22" t="s">
        <v>5</v>
      </c>
      <c r="D1122" s="23">
        <v>60</v>
      </c>
      <c r="E1122" s="23">
        <v>48.676000000000002</v>
      </c>
      <c r="F1122" s="23">
        <v>48.182589999999998</v>
      </c>
      <c r="H1122" s="24"/>
    </row>
    <row r="1123" spans="1:10" s="17" customFormat="1" hidden="1" x14ac:dyDescent="0.25">
      <c r="A1123" s="11" t="str">
        <f t="shared" si="157"/>
        <v>a</v>
      </c>
      <c r="B1123" s="18" t="s">
        <v>0</v>
      </c>
      <c r="C1123" s="22" t="s">
        <v>6</v>
      </c>
      <c r="D1123" s="23">
        <v>26.2</v>
      </c>
      <c r="E1123" s="23">
        <v>23.2</v>
      </c>
      <c r="F1123" s="23">
        <v>19.879570000000001</v>
      </c>
      <c r="H1123" s="24"/>
    </row>
    <row r="1124" spans="1:10" s="17" customFormat="1" hidden="1" x14ac:dyDescent="0.25">
      <c r="A1124" s="11" t="str">
        <f t="shared" si="157"/>
        <v>a</v>
      </c>
      <c r="B1124" s="18" t="s">
        <v>0</v>
      </c>
      <c r="C1124" s="22" t="s">
        <v>10</v>
      </c>
      <c r="D1124" s="23">
        <v>2</v>
      </c>
      <c r="E1124" s="23">
        <v>6.1239999999999997</v>
      </c>
      <c r="F1124" s="23">
        <v>6.1236600000000001</v>
      </c>
      <c r="H1124" s="24"/>
    </row>
    <row r="1125" spans="1:10" s="17" customFormat="1" hidden="1" x14ac:dyDescent="0.25">
      <c r="A1125" s="11" t="str">
        <f t="shared" si="157"/>
        <v>a</v>
      </c>
      <c r="B1125" s="18" t="s">
        <v>0</v>
      </c>
      <c r="C1125" s="22" t="s">
        <v>11</v>
      </c>
      <c r="D1125" s="23">
        <v>0</v>
      </c>
      <c r="E1125" s="23">
        <v>0.2</v>
      </c>
      <c r="F1125" s="23">
        <v>0.19728000000000001</v>
      </c>
      <c r="H1125" s="24"/>
    </row>
    <row r="1126" spans="1:10" s="17" customFormat="1" ht="36.75" hidden="1" thickBot="1" x14ac:dyDescent="0.3">
      <c r="A1126" s="11" t="str">
        <f t="shared" si="157"/>
        <v>a</v>
      </c>
      <c r="B1126" s="12" t="s">
        <v>518</v>
      </c>
      <c r="C1126" s="13" t="s">
        <v>519</v>
      </c>
      <c r="D1126" s="14">
        <v>83.5</v>
      </c>
      <c r="E1126" s="14">
        <v>75.673999999999992</v>
      </c>
      <c r="F1126" s="14">
        <v>75.38127999999999</v>
      </c>
      <c r="G1126" s="15">
        <f t="shared" si="158"/>
        <v>0.90627544910179636</v>
      </c>
      <c r="H1126" s="16">
        <f t="shared" si="159"/>
        <v>0.99613182863334826</v>
      </c>
      <c r="I1126" s="14" t="str">
        <f t="shared" si="160"/>
        <v>0</v>
      </c>
      <c r="J1126" s="14" t="str">
        <f t="shared" si="161"/>
        <v>0</v>
      </c>
    </row>
    <row r="1127" spans="1:10" s="17" customFormat="1" hidden="1" x14ac:dyDescent="0.25">
      <c r="A1127" s="11" t="str">
        <f t="shared" si="157"/>
        <v>a</v>
      </c>
      <c r="B1127" s="18" t="s">
        <v>0</v>
      </c>
      <c r="C1127" s="19" t="s">
        <v>4</v>
      </c>
      <c r="D1127" s="20">
        <v>83.5</v>
      </c>
      <c r="E1127" s="20">
        <v>75.673999999999992</v>
      </c>
      <c r="F1127" s="20">
        <v>75.38127999999999</v>
      </c>
      <c r="H1127" s="21"/>
    </row>
    <row r="1128" spans="1:10" s="17" customFormat="1" hidden="1" x14ac:dyDescent="0.25">
      <c r="A1128" s="11" t="str">
        <f t="shared" si="157"/>
        <v>a</v>
      </c>
      <c r="B1128" s="18" t="s">
        <v>0</v>
      </c>
      <c r="C1128" s="22" t="s">
        <v>5</v>
      </c>
      <c r="D1128" s="23">
        <v>60</v>
      </c>
      <c r="E1128" s="23">
        <v>48.369</v>
      </c>
      <c r="F1128" s="23">
        <v>48.368879999999997</v>
      </c>
      <c r="H1128" s="24"/>
    </row>
    <row r="1129" spans="1:10" s="17" customFormat="1" hidden="1" x14ac:dyDescent="0.25">
      <c r="A1129" s="11" t="str">
        <f t="shared" si="157"/>
        <v>a</v>
      </c>
      <c r="B1129" s="18" t="s">
        <v>0</v>
      </c>
      <c r="C1129" s="22" t="s">
        <v>6</v>
      </c>
      <c r="D1129" s="23">
        <v>23.4</v>
      </c>
      <c r="E1129" s="23">
        <v>24.234999999999999</v>
      </c>
      <c r="F1129" s="23">
        <v>23.957799999999999</v>
      </c>
      <c r="H1129" s="24"/>
    </row>
    <row r="1130" spans="1:10" s="17" customFormat="1" hidden="1" x14ac:dyDescent="0.25">
      <c r="A1130" s="11" t="str">
        <f t="shared" si="157"/>
        <v>a</v>
      </c>
      <c r="B1130" s="18" t="s">
        <v>0</v>
      </c>
      <c r="C1130" s="22" t="s">
        <v>10</v>
      </c>
      <c r="D1130" s="23">
        <v>0</v>
      </c>
      <c r="E1130" s="23">
        <v>2.96</v>
      </c>
      <c r="F1130" s="23">
        <v>2.96</v>
      </c>
      <c r="H1130" s="24"/>
    </row>
    <row r="1131" spans="1:10" s="17" customFormat="1" hidden="1" x14ac:dyDescent="0.25">
      <c r="A1131" s="11" t="str">
        <f t="shared" si="157"/>
        <v>a</v>
      </c>
      <c r="B1131" s="18" t="s">
        <v>0</v>
      </c>
      <c r="C1131" s="22" t="s">
        <v>11</v>
      </c>
      <c r="D1131" s="23">
        <v>0.1</v>
      </c>
      <c r="E1131" s="23">
        <v>0.11</v>
      </c>
      <c r="F1131" s="23">
        <v>9.4600000000000004E-2</v>
      </c>
      <c r="H1131" s="24"/>
    </row>
    <row r="1132" spans="1:10" s="17" customFormat="1" ht="36.75" hidden="1" thickBot="1" x14ac:dyDescent="0.3">
      <c r="A1132" s="11" t="str">
        <f t="shared" si="157"/>
        <v>a</v>
      </c>
      <c r="B1132" s="12" t="s">
        <v>520</v>
      </c>
      <c r="C1132" s="13" t="s">
        <v>521</v>
      </c>
      <c r="D1132" s="14">
        <v>90.5</v>
      </c>
      <c r="E1132" s="14">
        <v>90.933000000000007</v>
      </c>
      <c r="F1132" s="14">
        <v>89.701210000000003</v>
      </c>
      <c r="G1132" s="15">
        <f t="shared" si="158"/>
        <v>1.0047845303867404</v>
      </c>
      <c r="H1132" s="16">
        <f t="shared" si="159"/>
        <v>0.98645387263149786</v>
      </c>
      <c r="I1132" s="14" t="str">
        <f t="shared" si="160"/>
        <v>0</v>
      </c>
      <c r="J1132" s="14" t="str">
        <f t="shared" si="161"/>
        <v>0</v>
      </c>
    </row>
    <row r="1133" spans="1:10" s="17" customFormat="1" hidden="1" x14ac:dyDescent="0.25">
      <c r="A1133" s="11" t="str">
        <f t="shared" si="157"/>
        <v>a</v>
      </c>
      <c r="B1133" s="18" t="s">
        <v>0</v>
      </c>
      <c r="C1133" s="19" t="s">
        <v>4</v>
      </c>
      <c r="D1133" s="20">
        <v>89.3</v>
      </c>
      <c r="E1133" s="20">
        <v>89.634</v>
      </c>
      <c r="F1133" s="20">
        <v>88.402209999999997</v>
      </c>
      <c r="H1133" s="21"/>
    </row>
    <row r="1134" spans="1:10" s="17" customFormat="1" hidden="1" x14ac:dyDescent="0.25">
      <c r="A1134" s="11" t="str">
        <f t="shared" si="157"/>
        <v>a</v>
      </c>
      <c r="B1134" s="18" t="s">
        <v>0</v>
      </c>
      <c r="C1134" s="22" t="s">
        <v>5</v>
      </c>
      <c r="D1134" s="23">
        <v>60</v>
      </c>
      <c r="E1134" s="23">
        <v>50.962000000000003</v>
      </c>
      <c r="F1134" s="23">
        <v>50.452210000000001</v>
      </c>
      <c r="H1134" s="24"/>
    </row>
    <row r="1135" spans="1:10" s="17" customFormat="1" hidden="1" x14ac:dyDescent="0.25">
      <c r="A1135" s="11" t="str">
        <f t="shared" si="157"/>
        <v>a</v>
      </c>
      <c r="B1135" s="18" t="s">
        <v>0</v>
      </c>
      <c r="C1135" s="22" t="s">
        <v>6</v>
      </c>
      <c r="D1135" s="23">
        <v>29.1</v>
      </c>
      <c r="E1135" s="23">
        <v>35.493000000000002</v>
      </c>
      <c r="F1135" s="23">
        <v>34.771599999999999</v>
      </c>
      <c r="H1135" s="24"/>
    </row>
    <row r="1136" spans="1:10" s="17" customFormat="1" hidden="1" x14ac:dyDescent="0.25">
      <c r="A1136" s="11" t="str">
        <f t="shared" si="157"/>
        <v>a</v>
      </c>
      <c r="B1136" s="18" t="s">
        <v>0</v>
      </c>
      <c r="C1136" s="22" t="s">
        <v>10</v>
      </c>
      <c r="D1136" s="23">
        <v>0</v>
      </c>
      <c r="E1136" s="23">
        <v>2.96</v>
      </c>
      <c r="F1136" s="23">
        <v>2.96</v>
      </c>
      <c r="H1136" s="24"/>
    </row>
    <row r="1137" spans="1:10" s="17" customFormat="1" hidden="1" x14ac:dyDescent="0.25">
      <c r="A1137" s="11" t="str">
        <f t="shared" si="157"/>
        <v>a</v>
      </c>
      <c r="B1137" s="18" t="s">
        <v>0</v>
      </c>
      <c r="C1137" s="22" t="s">
        <v>11</v>
      </c>
      <c r="D1137" s="23">
        <v>0.2</v>
      </c>
      <c r="E1137" s="23">
        <v>0.219</v>
      </c>
      <c r="F1137" s="23">
        <v>0.21840000000000001</v>
      </c>
      <c r="H1137" s="24"/>
    </row>
    <row r="1138" spans="1:10" s="17" customFormat="1" hidden="1" x14ac:dyDescent="0.25">
      <c r="A1138" s="11" t="str">
        <f t="shared" si="157"/>
        <v>a</v>
      </c>
      <c r="B1138" s="18" t="s">
        <v>0</v>
      </c>
      <c r="C1138" s="19" t="s">
        <v>12</v>
      </c>
      <c r="D1138" s="20">
        <v>1.2</v>
      </c>
      <c r="E1138" s="20">
        <v>1.2989999999999999</v>
      </c>
      <c r="F1138" s="20">
        <v>1.2989999999999999</v>
      </c>
      <c r="H1138" s="21"/>
    </row>
    <row r="1139" spans="1:10" s="17" customFormat="1" ht="36.75" hidden="1" thickBot="1" x14ac:dyDescent="0.3">
      <c r="A1139" s="11" t="str">
        <f t="shared" si="157"/>
        <v>a</v>
      </c>
      <c r="B1139" s="12" t="s">
        <v>522</v>
      </c>
      <c r="C1139" s="13" t="s">
        <v>523</v>
      </c>
      <c r="D1139" s="14">
        <v>91.3</v>
      </c>
      <c r="E1139" s="14">
        <v>85.586000000000013</v>
      </c>
      <c r="F1139" s="14">
        <v>84.833660000000009</v>
      </c>
      <c r="G1139" s="15">
        <f t="shared" si="158"/>
        <v>0.93741511500547658</v>
      </c>
      <c r="H1139" s="16">
        <f t="shared" si="159"/>
        <v>0.99120954361694669</v>
      </c>
      <c r="I1139" s="14" t="str">
        <f t="shared" si="160"/>
        <v>0</v>
      </c>
      <c r="J1139" s="14" t="str">
        <f t="shared" si="161"/>
        <v>0</v>
      </c>
    </row>
    <row r="1140" spans="1:10" s="17" customFormat="1" hidden="1" x14ac:dyDescent="0.25">
      <c r="A1140" s="11" t="str">
        <f t="shared" si="157"/>
        <v>a</v>
      </c>
      <c r="B1140" s="18" t="s">
        <v>0</v>
      </c>
      <c r="C1140" s="19" t="s">
        <v>4</v>
      </c>
      <c r="D1140" s="20">
        <v>90.5</v>
      </c>
      <c r="E1140" s="20">
        <v>84.806000000000012</v>
      </c>
      <c r="F1140" s="20">
        <v>84.053660000000008</v>
      </c>
      <c r="H1140" s="21"/>
    </row>
    <row r="1141" spans="1:10" s="17" customFormat="1" hidden="1" x14ac:dyDescent="0.25">
      <c r="A1141" s="11" t="str">
        <f t="shared" si="157"/>
        <v>a</v>
      </c>
      <c r="B1141" s="18" t="s">
        <v>0</v>
      </c>
      <c r="C1141" s="22" t="s">
        <v>5</v>
      </c>
      <c r="D1141" s="23">
        <v>60</v>
      </c>
      <c r="E1141" s="23">
        <v>50.49</v>
      </c>
      <c r="F1141" s="23">
        <v>50.421590000000002</v>
      </c>
      <c r="H1141" s="24"/>
    </row>
    <row r="1142" spans="1:10" s="17" customFormat="1" hidden="1" x14ac:dyDescent="0.25">
      <c r="A1142" s="11" t="str">
        <f t="shared" si="157"/>
        <v>a</v>
      </c>
      <c r="B1142" s="18" t="s">
        <v>0</v>
      </c>
      <c r="C1142" s="22" t="s">
        <v>6</v>
      </c>
      <c r="D1142" s="23">
        <v>30.3</v>
      </c>
      <c r="E1142" s="23">
        <v>26.96</v>
      </c>
      <c r="F1142" s="23">
        <v>26.327870000000001</v>
      </c>
      <c r="H1142" s="24"/>
    </row>
    <row r="1143" spans="1:10" s="17" customFormat="1" hidden="1" x14ac:dyDescent="0.25">
      <c r="A1143" s="11" t="str">
        <f t="shared" si="157"/>
        <v>a</v>
      </c>
      <c r="B1143" s="18" t="s">
        <v>0</v>
      </c>
      <c r="C1143" s="22" t="s">
        <v>10</v>
      </c>
      <c r="D1143" s="23">
        <v>0</v>
      </c>
      <c r="E1143" s="23">
        <v>7.1559999999999997</v>
      </c>
      <c r="F1143" s="23">
        <v>7.1559999999999997</v>
      </c>
      <c r="H1143" s="24"/>
    </row>
    <row r="1144" spans="1:10" s="17" customFormat="1" hidden="1" x14ac:dyDescent="0.25">
      <c r="A1144" s="11" t="str">
        <f t="shared" si="157"/>
        <v>a</v>
      </c>
      <c r="B1144" s="18" t="s">
        <v>0</v>
      </c>
      <c r="C1144" s="22" t="s">
        <v>11</v>
      </c>
      <c r="D1144" s="23">
        <v>0.2</v>
      </c>
      <c r="E1144" s="23">
        <v>0.2</v>
      </c>
      <c r="F1144" s="23">
        <v>0.1482</v>
      </c>
      <c r="H1144" s="24"/>
    </row>
    <row r="1145" spans="1:10" s="17" customFormat="1" hidden="1" x14ac:dyDescent="0.25">
      <c r="A1145" s="11" t="str">
        <f t="shared" si="157"/>
        <v>a</v>
      </c>
      <c r="B1145" s="18" t="s">
        <v>0</v>
      </c>
      <c r="C1145" s="19" t="s">
        <v>12</v>
      </c>
      <c r="D1145" s="20">
        <v>0.8</v>
      </c>
      <c r="E1145" s="20">
        <v>0.78</v>
      </c>
      <c r="F1145" s="20">
        <v>0.78</v>
      </c>
      <c r="H1145" s="21"/>
    </row>
    <row r="1146" spans="1:10" s="17" customFormat="1" ht="36.75" hidden="1" thickBot="1" x14ac:dyDescent="0.3">
      <c r="A1146" s="11" t="str">
        <f t="shared" si="157"/>
        <v>a</v>
      </c>
      <c r="B1146" s="12" t="s">
        <v>524</v>
      </c>
      <c r="C1146" s="13" t="s">
        <v>525</v>
      </c>
      <c r="D1146" s="14">
        <v>83</v>
      </c>
      <c r="E1146" s="14">
        <v>111.49000000000001</v>
      </c>
      <c r="F1146" s="14">
        <v>110.75262000000001</v>
      </c>
      <c r="G1146" s="15">
        <f t="shared" si="158"/>
        <v>1.3432530120481929</v>
      </c>
      <c r="H1146" s="16">
        <f t="shared" si="159"/>
        <v>0.99338613328549641</v>
      </c>
      <c r="I1146" s="14" t="str">
        <f t="shared" si="160"/>
        <v>1</v>
      </c>
      <c r="J1146" s="14" t="str">
        <f t="shared" si="161"/>
        <v>0</v>
      </c>
    </row>
    <row r="1147" spans="1:10" s="17" customFormat="1" hidden="1" x14ac:dyDescent="0.25">
      <c r="A1147" s="11" t="str">
        <f t="shared" si="157"/>
        <v>a</v>
      </c>
      <c r="B1147" s="18" t="s">
        <v>0</v>
      </c>
      <c r="C1147" s="19" t="s">
        <v>4</v>
      </c>
      <c r="D1147" s="20">
        <v>83</v>
      </c>
      <c r="E1147" s="20">
        <v>110.56</v>
      </c>
      <c r="F1147" s="20">
        <v>109.82262</v>
      </c>
      <c r="H1147" s="21"/>
    </row>
    <row r="1148" spans="1:10" s="17" customFormat="1" hidden="1" x14ac:dyDescent="0.25">
      <c r="A1148" s="11" t="str">
        <f t="shared" si="157"/>
        <v>a</v>
      </c>
      <c r="B1148" s="18" t="s">
        <v>0</v>
      </c>
      <c r="C1148" s="22" t="s">
        <v>5</v>
      </c>
      <c r="D1148" s="23">
        <v>60</v>
      </c>
      <c r="E1148" s="23">
        <v>84.49</v>
      </c>
      <c r="F1148" s="23">
        <v>84.489720000000005</v>
      </c>
      <c r="H1148" s="24"/>
    </row>
    <row r="1149" spans="1:10" s="17" customFormat="1" hidden="1" x14ac:dyDescent="0.25">
      <c r="A1149" s="11" t="str">
        <f t="shared" si="157"/>
        <v>a</v>
      </c>
      <c r="B1149" s="18" t="s">
        <v>0</v>
      </c>
      <c r="C1149" s="22" t="s">
        <v>6</v>
      </c>
      <c r="D1149" s="23">
        <v>23</v>
      </c>
      <c r="E1149" s="23">
        <v>26.07</v>
      </c>
      <c r="F1149" s="23">
        <v>25.332899999999999</v>
      </c>
      <c r="H1149" s="24"/>
    </row>
    <row r="1150" spans="1:10" s="17" customFormat="1" hidden="1" x14ac:dyDescent="0.25">
      <c r="A1150" s="11" t="str">
        <f t="shared" si="157"/>
        <v>a</v>
      </c>
      <c r="B1150" s="18" t="s">
        <v>0</v>
      </c>
      <c r="C1150" s="19" t="s">
        <v>12</v>
      </c>
      <c r="D1150" s="20">
        <v>0</v>
      </c>
      <c r="E1150" s="20">
        <v>0.93</v>
      </c>
      <c r="F1150" s="20">
        <v>0.93</v>
      </c>
      <c r="H1150" s="21"/>
    </row>
    <row r="1151" spans="1:10" s="17" customFormat="1" ht="36.75" hidden="1" thickBot="1" x14ac:dyDescent="0.3">
      <c r="A1151" s="11" t="str">
        <f t="shared" si="157"/>
        <v>a</v>
      </c>
      <c r="B1151" s="12" t="s">
        <v>526</v>
      </c>
      <c r="C1151" s="13" t="s">
        <v>527</v>
      </c>
      <c r="D1151" s="14">
        <v>81</v>
      </c>
      <c r="E1151" s="14">
        <v>88.38000000000001</v>
      </c>
      <c r="F1151" s="14">
        <v>88.38000000000001</v>
      </c>
      <c r="G1151" s="15">
        <f t="shared" si="158"/>
        <v>1.0911111111111111</v>
      </c>
      <c r="H1151" s="16">
        <f t="shared" si="159"/>
        <v>1</v>
      </c>
      <c r="I1151" s="14" t="str">
        <f t="shared" si="160"/>
        <v>0</v>
      </c>
      <c r="J1151" s="14" t="str">
        <f t="shared" si="161"/>
        <v>0</v>
      </c>
    </row>
    <row r="1152" spans="1:10" s="17" customFormat="1" hidden="1" x14ac:dyDescent="0.25">
      <c r="A1152" s="11" t="str">
        <f t="shared" si="157"/>
        <v>a</v>
      </c>
      <c r="B1152" s="18" t="s">
        <v>0</v>
      </c>
      <c r="C1152" s="19" t="s">
        <v>4</v>
      </c>
      <c r="D1152" s="20">
        <v>81</v>
      </c>
      <c r="E1152" s="20">
        <v>84.969000000000008</v>
      </c>
      <c r="F1152" s="20">
        <v>84.969000000000008</v>
      </c>
      <c r="H1152" s="21"/>
    </row>
    <row r="1153" spans="1:10" s="17" customFormat="1" hidden="1" x14ac:dyDescent="0.25">
      <c r="A1153" s="11" t="str">
        <f t="shared" si="157"/>
        <v>a</v>
      </c>
      <c r="B1153" s="18" t="s">
        <v>0</v>
      </c>
      <c r="C1153" s="22" t="s">
        <v>5</v>
      </c>
      <c r="D1153" s="23">
        <v>60</v>
      </c>
      <c r="E1153" s="23">
        <v>63.267000000000003</v>
      </c>
      <c r="F1153" s="23">
        <v>63.267000000000003</v>
      </c>
      <c r="H1153" s="24"/>
    </row>
    <row r="1154" spans="1:10" s="17" customFormat="1" hidden="1" x14ac:dyDescent="0.25">
      <c r="A1154" s="11" t="str">
        <f t="shared" ref="A1154:A1217" si="162">IF(OR(D1154&lt;&gt;0,E1154&lt;&gt;0,F1154&lt;&gt;0),"a","b")</f>
        <v>a</v>
      </c>
      <c r="B1154" s="18" t="s">
        <v>0</v>
      </c>
      <c r="C1154" s="22" t="s">
        <v>6</v>
      </c>
      <c r="D1154" s="23">
        <v>20.9</v>
      </c>
      <c r="E1154" s="23">
        <v>17.521999999999998</v>
      </c>
      <c r="F1154" s="23">
        <v>17.521999999999998</v>
      </c>
      <c r="H1154" s="24"/>
    </row>
    <row r="1155" spans="1:10" s="17" customFormat="1" hidden="1" x14ac:dyDescent="0.25">
      <c r="A1155" s="11" t="str">
        <f t="shared" si="162"/>
        <v>a</v>
      </c>
      <c r="B1155" s="18" t="s">
        <v>0</v>
      </c>
      <c r="C1155" s="22" t="s">
        <v>10</v>
      </c>
      <c r="D1155" s="23">
        <v>0</v>
      </c>
      <c r="E1155" s="23">
        <v>1.48</v>
      </c>
      <c r="F1155" s="23">
        <v>1.48</v>
      </c>
      <c r="H1155" s="24"/>
    </row>
    <row r="1156" spans="1:10" s="17" customFormat="1" hidden="1" x14ac:dyDescent="0.25">
      <c r="A1156" s="11" t="str">
        <f t="shared" si="162"/>
        <v>a</v>
      </c>
      <c r="B1156" s="18" t="s">
        <v>0</v>
      </c>
      <c r="C1156" s="22" t="s">
        <v>11</v>
      </c>
      <c r="D1156" s="23">
        <v>0.1</v>
      </c>
      <c r="E1156" s="23">
        <v>2.7</v>
      </c>
      <c r="F1156" s="23">
        <v>2.7</v>
      </c>
      <c r="H1156" s="24"/>
    </row>
    <row r="1157" spans="1:10" s="17" customFormat="1" hidden="1" x14ac:dyDescent="0.25">
      <c r="A1157" s="11" t="str">
        <f t="shared" si="162"/>
        <v>a</v>
      </c>
      <c r="B1157" s="18" t="s">
        <v>0</v>
      </c>
      <c r="C1157" s="19" t="s">
        <v>12</v>
      </c>
      <c r="D1157" s="20">
        <v>0</v>
      </c>
      <c r="E1157" s="20">
        <v>3.411</v>
      </c>
      <c r="F1157" s="20">
        <v>3.411</v>
      </c>
      <c r="H1157" s="21"/>
    </row>
    <row r="1158" spans="1:10" s="17" customFormat="1" ht="36.75" hidden="1" thickBot="1" x14ac:dyDescent="0.3">
      <c r="A1158" s="11" t="str">
        <f t="shared" si="162"/>
        <v>a</v>
      </c>
      <c r="B1158" s="12" t="s">
        <v>528</v>
      </c>
      <c r="C1158" s="13" t="s">
        <v>529</v>
      </c>
      <c r="D1158" s="14">
        <v>77</v>
      </c>
      <c r="E1158" s="14">
        <v>65.59</v>
      </c>
      <c r="F1158" s="14">
        <v>65.139579999999995</v>
      </c>
      <c r="G1158" s="15">
        <f t="shared" si="158"/>
        <v>0.85181818181818181</v>
      </c>
      <c r="H1158" s="16">
        <f t="shared" si="159"/>
        <v>0.99313279463332815</v>
      </c>
      <c r="I1158" s="14" t="str">
        <f t="shared" si="160"/>
        <v>0</v>
      </c>
      <c r="J1158" s="14" t="str">
        <f t="shared" si="161"/>
        <v>0</v>
      </c>
    </row>
    <row r="1159" spans="1:10" s="17" customFormat="1" hidden="1" x14ac:dyDescent="0.25">
      <c r="A1159" s="11" t="str">
        <f t="shared" si="162"/>
        <v>a</v>
      </c>
      <c r="B1159" s="18" t="s">
        <v>0</v>
      </c>
      <c r="C1159" s="19" t="s">
        <v>4</v>
      </c>
      <c r="D1159" s="20">
        <v>75.2</v>
      </c>
      <c r="E1159" s="20">
        <v>63.945</v>
      </c>
      <c r="F1159" s="20">
        <v>63.494579999999999</v>
      </c>
      <c r="H1159" s="21"/>
    </row>
    <row r="1160" spans="1:10" s="17" customFormat="1" hidden="1" x14ac:dyDescent="0.25">
      <c r="A1160" s="11" t="str">
        <f t="shared" si="162"/>
        <v>a</v>
      </c>
      <c r="B1160" s="18" t="s">
        <v>0</v>
      </c>
      <c r="C1160" s="22" t="s">
        <v>5</v>
      </c>
      <c r="D1160" s="23">
        <v>60</v>
      </c>
      <c r="E1160" s="23">
        <v>47.265000000000001</v>
      </c>
      <c r="F1160" s="23">
        <v>47.023000000000003</v>
      </c>
      <c r="H1160" s="24"/>
    </row>
    <row r="1161" spans="1:10" s="17" customFormat="1" hidden="1" x14ac:dyDescent="0.25">
      <c r="A1161" s="11" t="str">
        <f t="shared" si="162"/>
        <v>a</v>
      </c>
      <c r="B1161" s="18" t="s">
        <v>0</v>
      </c>
      <c r="C1161" s="22" t="s">
        <v>6</v>
      </c>
      <c r="D1161" s="23">
        <v>15.2</v>
      </c>
      <c r="E1161" s="23">
        <v>15.2</v>
      </c>
      <c r="F1161" s="23">
        <v>14.991580000000001</v>
      </c>
      <c r="H1161" s="24"/>
    </row>
    <row r="1162" spans="1:10" s="17" customFormat="1" hidden="1" x14ac:dyDescent="0.25">
      <c r="A1162" s="11" t="str">
        <f t="shared" si="162"/>
        <v>a</v>
      </c>
      <c r="B1162" s="18" t="s">
        <v>0</v>
      </c>
      <c r="C1162" s="22" t="s">
        <v>10</v>
      </c>
      <c r="D1162" s="23">
        <v>0</v>
      </c>
      <c r="E1162" s="23">
        <v>1.48</v>
      </c>
      <c r="F1162" s="23">
        <v>1.48</v>
      </c>
      <c r="H1162" s="24"/>
    </row>
    <row r="1163" spans="1:10" s="17" customFormat="1" hidden="1" x14ac:dyDescent="0.25">
      <c r="A1163" s="11" t="str">
        <f t="shared" si="162"/>
        <v>a</v>
      </c>
      <c r="B1163" s="18" t="s">
        <v>0</v>
      </c>
      <c r="C1163" s="19" t="s">
        <v>12</v>
      </c>
      <c r="D1163" s="20">
        <v>1.8</v>
      </c>
      <c r="E1163" s="20">
        <v>1.645</v>
      </c>
      <c r="F1163" s="20">
        <v>1.645</v>
      </c>
      <c r="H1163" s="21"/>
    </row>
    <row r="1164" spans="1:10" s="17" customFormat="1" ht="36.75" hidden="1" thickBot="1" x14ac:dyDescent="0.3">
      <c r="A1164" s="11" t="str">
        <f t="shared" si="162"/>
        <v>a</v>
      </c>
      <c r="B1164" s="12" t="s">
        <v>530</v>
      </c>
      <c r="C1164" s="13" t="s">
        <v>531</v>
      </c>
      <c r="D1164" s="14">
        <v>72.3</v>
      </c>
      <c r="E1164" s="14">
        <v>55.253999999999998</v>
      </c>
      <c r="F1164" s="14">
        <v>54.151869999999995</v>
      </c>
      <c r="G1164" s="15">
        <f t="shared" si="158"/>
        <v>0.76423236514522819</v>
      </c>
      <c r="H1164" s="16">
        <f t="shared" si="159"/>
        <v>0.98005338979983347</v>
      </c>
      <c r="I1164" s="14" t="str">
        <f t="shared" si="160"/>
        <v>0</v>
      </c>
      <c r="J1164" s="14" t="str">
        <f t="shared" si="161"/>
        <v>0</v>
      </c>
    </row>
    <row r="1165" spans="1:10" s="17" customFormat="1" hidden="1" x14ac:dyDescent="0.25">
      <c r="A1165" s="11" t="str">
        <f t="shared" si="162"/>
        <v>a</v>
      </c>
      <c r="B1165" s="18" t="s">
        <v>0</v>
      </c>
      <c r="C1165" s="19" t="s">
        <v>4</v>
      </c>
      <c r="D1165" s="20">
        <v>70.8</v>
      </c>
      <c r="E1165" s="20">
        <v>55.253999999999998</v>
      </c>
      <c r="F1165" s="20">
        <v>54.151869999999995</v>
      </c>
      <c r="H1165" s="21"/>
    </row>
    <row r="1166" spans="1:10" s="17" customFormat="1" hidden="1" x14ac:dyDescent="0.25">
      <c r="A1166" s="11" t="str">
        <f t="shared" si="162"/>
        <v>a</v>
      </c>
      <c r="B1166" s="18" t="s">
        <v>0</v>
      </c>
      <c r="C1166" s="22" t="s">
        <v>5</v>
      </c>
      <c r="D1166" s="23">
        <v>60</v>
      </c>
      <c r="E1166" s="23">
        <v>42.031999999999996</v>
      </c>
      <c r="F1166" s="23">
        <v>41.510019999999997</v>
      </c>
      <c r="H1166" s="24"/>
    </row>
    <row r="1167" spans="1:10" s="17" customFormat="1" hidden="1" x14ac:dyDescent="0.25">
      <c r="A1167" s="11" t="str">
        <f t="shared" si="162"/>
        <v>a</v>
      </c>
      <c r="B1167" s="18" t="s">
        <v>0</v>
      </c>
      <c r="C1167" s="22" t="s">
        <v>6</v>
      </c>
      <c r="D1167" s="23">
        <v>10.8</v>
      </c>
      <c r="E1167" s="23">
        <v>10.262</v>
      </c>
      <c r="F1167" s="23">
        <v>9.6818500000000007</v>
      </c>
      <c r="H1167" s="24"/>
    </row>
    <row r="1168" spans="1:10" s="17" customFormat="1" hidden="1" x14ac:dyDescent="0.25">
      <c r="A1168" s="11" t="str">
        <f t="shared" si="162"/>
        <v>a</v>
      </c>
      <c r="B1168" s="18" t="s">
        <v>0</v>
      </c>
      <c r="C1168" s="22" t="s">
        <v>10</v>
      </c>
      <c r="D1168" s="23">
        <v>0</v>
      </c>
      <c r="E1168" s="23">
        <v>2.96</v>
      </c>
      <c r="F1168" s="23">
        <v>2.96</v>
      </c>
      <c r="H1168" s="24"/>
    </row>
    <row r="1169" spans="1:10" s="17" customFormat="1" hidden="1" x14ac:dyDescent="0.25">
      <c r="A1169" s="11" t="str">
        <f t="shared" si="162"/>
        <v>a</v>
      </c>
      <c r="B1169" s="18" t="s">
        <v>0</v>
      </c>
      <c r="C1169" s="19" t="s">
        <v>12</v>
      </c>
      <c r="D1169" s="20">
        <v>1.5</v>
      </c>
      <c r="E1169" s="20">
        <v>0</v>
      </c>
      <c r="F1169" s="20">
        <v>0</v>
      </c>
      <c r="H1169" s="21"/>
    </row>
    <row r="1170" spans="1:10" s="17" customFormat="1" ht="36.75" hidden="1" thickBot="1" x14ac:dyDescent="0.3">
      <c r="A1170" s="11" t="str">
        <f t="shared" si="162"/>
        <v>a</v>
      </c>
      <c r="B1170" s="12" t="s">
        <v>532</v>
      </c>
      <c r="C1170" s="13" t="s">
        <v>533</v>
      </c>
      <c r="D1170" s="14">
        <v>71.7</v>
      </c>
      <c r="E1170" s="14">
        <v>73.338000000000008</v>
      </c>
      <c r="F1170" s="14">
        <v>72.932370000000006</v>
      </c>
      <c r="G1170" s="15">
        <f t="shared" ref="G1170:G1227" si="163">E1170/D1170</f>
        <v>1.0228451882845189</v>
      </c>
      <c r="H1170" s="16">
        <f t="shared" ref="H1170:H1227" si="164">F1170/E1170</f>
        <v>0.99446903378875884</v>
      </c>
      <c r="I1170" s="14" t="str">
        <f t="shared" ref="I1170:I1227" si="165">IF(OR(G1170-100%&gt;=30%,100%-G1170&gt;=30%),"1","0")</f>
        <v>0</v>
      </c>
      <c r="J1170" s="14" t="str">
        <f t="shared" ref="J1170:J1227" si="166">IF(OR(H1170-100%&gt;=15%,100%-H1170&gt;=15%),"1","0")</f>
        <v>0</v>
      </c>
    </row>
    <row r="1171" spans="1:10" s="17" customFormat="1" hidden="1" x14ac:dyDescent="0.25">
      <c r="A1171" s="11" t="str">
        <f t="shared" si="162"/>
        <v>a</v>
      </c>
      <c r="B1171" s="18" t="s">
        <v>0</v>
      </c>
      <c r="C1171" s="19" t="s">
        <v>4</v>
      </c>
      <c r="D1171" s="20">
        <v>71.7</v>
      </c>
      <c r="E1171" s="20">
        <v>73.338000000000008</v>
      </c>
      <c r="F1171" s="20">
        <v>72.932370000000006</v>
      </c>
      <c r="H1171" s="21"/>
    </row>
    <row r="1172" spans="1:10" s="17" customFormat="1" hidden="1" x14ac:dyDescent="0.25">
      <c r="A1172" s="11" t="str">
        <f t="shared" si="162"/>
        <v>a</v>
      </c>
      <c r="B1172" s="18" t="s">
        <v>0</v>
      </c>
      <c r="C1172" s="22" t="s">
        <v>5</v>
      </c>
      <c r="D1172" s="23">
        <v>60</v>
      </c>
      <c r="E1172" s="23">
        <v>60.158000000000001</v>
      </c>
      <c r="F1172" s="23">
        <v>60.157179999999997</v>
      </c>
      <c r="H1172" s="24"/>
    </row>
    <row r="1173" spans="1:10" s="17" customFormat="1" hidden="1" x14ac:dyDescent="0.25">
      <c r="A1173" s="11" t="str">
        <f t="shared" si="162"/>
        <v>a</v>
      </c>
      <c r="B1173" s="18" t="s">
        <v>0</v>
      </c>
      <c r="C1173" s="22" t="s">
        <v>6</v>
      </c>
      <c r="D1173" s="23">
        <v>11.7</v>
      </c>
      <c r="E1173" s="23">
        <v>11.67</v>
      </c>
      <c r="F1173" s="23">
        <v>11.26783</v>
      </c>
      <c r="H1173" s="24"/>
    </row>
    <row r="1174" spans="1:10" s="17" customFormat="1" hidden="1" x14ac:dyDescent="0.25">
      <c r="A1174" s="11" t="str">
        <f t="shared" si="162"/>
        <v>a</v>
      </c>
      <c r="B1174" s="18" t="s">
        <v>0</v>
      </c>
      <c r="C1174" s="22" t="s">
        <v>10</v>
      </c>
      <c r="D1174" s="23">
        <v>0</v>
      </c>
      <c r="E1174" s="23">
        <v>1.48</v>
      </c>
      <c r="F1174" s="23">
        <v>1.48</v>
      </c>
      <c r="H1174" s="24"/>
    </row>
    <row r="1175" spans="1:10" s="17" customFormat="1" hidden="1" x14ac:dyDescent="0.25">
      <c r="A1175" s="11" t="str">
        <f t="shared" si="162"/>
        <v>a</v>
      </c>
      <c r="B1175" s="18" t="s">
        <v>0</v>
      </c>
      <c r="C1175" s="22" t="s">
        <v>11</v>
      </c>
      <c r="D1175" s="23">
        <v>0</v>
      </c>
      <c r="E1175" s="23">
        <v>0.03</v>
      </c>
      <c r="F1175" s="23">
        <v>2.7359999999999999E-2</v>
      </c>
      <c r="H1175" s="24"/>
    </row>
    <row r="1176" spans="1:10" s="17" customFormat="1" ht="36.75" hidden="1" thickBot="1" x14ac:dyDescent="0.3">
      <c r="A1176" s="11" t="str">
        <f t="shared" si="162"/>
        <v>a</v>
      </c>
      <c r="B1176" s="12" t="s">
        <v>534</v>
      </c>
      <c r="C1176" s="13" t="s">
        <v>535</v>
      </c>
      <c r="D1176" s="14">
        <v>77</v>
      </c>
      <c r="E1176" s="14">
        <v>90.414000000000001</v>
      </c>
      <c r="F1176" s="14">
        <v>90.14555</v>
      </c>
      <c r="G1176" s="15">
        <f t="shared" si="163"/>
        <v>1.1742077922077923</v>
      </c>
      <c r="H1176" s="16">
        <f t="shared" si="164"/>
        <v>0.99703088017342445</v>
      </c>
      <c r="I1176" s="14" t="str">
        <f t="shared" si="165"/>
        <v>0</v>
      </c>
      <c r="J1176" s="14" t="str">
        <f t="shared" si="166"/>
        <v>0</v>
      </c>
    </row>
    <row r="1177" spans="1:10" s="17" customFormat="1" hidden="1" x14ac:dyDescent="0.25">
      <c r="A1177" s="11" t="str">
        <f t="shared" si="162"/>
        <v>a</v>
      </c>
      <c r="B1177" s="18" t="s">
        <v>0</v>
      </c>
      <c r="C1177" s="19" t="s">
        <v>4</v>
      </c>
      <c r="D1177" s="20">
        <v>74.400000000000006</v>
      </c>
      <c r="E1177" s="20">
        <v>86.105000000000004</v>
      </c>
      <c r="F1177" s="20">
        <v>85.836550000000003</v>
      </c>
      <c r="H1177" s="21"/>
    </row>
    <row r="1178" spans="1:10" s="17" customFormat="1" hidden="1" x14ac:dyDescent="0.25">
      <c r="A1178" s="11" t="str">
        <f t="shared" si="162"/>
        <v>a</v>
      </c>
      <c r="B1178" s="18" t="s">
        <v>0</v>
      </c>
      <c r="C1178" s="22" t="s">
        <v>5</v>
      </c>
      <c r="D1178" s="23">
        <v>60</v>
      </c>
      <c r="E1178" s="23">
        <v>71.704999999999998</v>
      </c>
      <c r="F1178" s="23">
        <v>71.70429</v>
      </c>
      <c r="H1178" s="24"/>
    </row>
    <row r="1179" spans="1:10" s="17" customFormat="1" hidden="1" x14ac:dyDescent="0.25">
      <c r="A1179" s="11" t="str">
        <f t="shared" si="162"/>
        <v>a</v>
      </c>
      <c r="B1179" s="18" t="s">
        <v>0</v>
      </c>
      <c r="C1179" s="22" t="s">
        <v>6</v>
      </c>
      <c r="D1179" s="23">
        <v>14.4</v>
      </c>
      <c r="E1179" s="23">
        <v>14.4</v>
      </c>
      <c r="F1179" s="23">
        <v>14.13226</v>
      </c>
      <c r="H1179" s="24"/>
    </row>
    <row r="1180" spans="1:10" s="17" customFormat="1" hidden="1" x14ac:dyDescent="0.25">
      <c r="A1180" s="11" t="str">
        <f t="shared" si="162"/>
        <v>a</v>
      </c>
      <c r="B1180" s="18" t="s">
        <v>0</v>
      </c>
      <c r="C1180" s="19" t="s">
        <v>12</v>
      </c>
      <c r="D1180" s="20">
        <v>2.6</v>
      </c>
      <c r="E1180" s="20">
        <v>4.3090000000000002</v>
      </c>
      <c r="F1180" s="20">
        <v>4.3090000000000002</v>
      </c>
      <c r="H1180" s="21"/>
    </row>
    <row r="1181" spans="1:10" s="17" customFormat="1" ht="36.75" hidden="1" thickBot="1" x14ac:dyDescent="0.3">
      <c r="A1181" s="11" t="str">
        <f t="shared" si="162"/>
        <v>a</v>
      </c>
      <c r="B1181" s="12" t="s">
        <v>536</v>
      </c>
      <c r="C1181" s="13" t="s">
        <v>537</v>
      </c>
      <c r="D1181" s="14">
        <v>76.899999999999991</v>
      </c>
      <c r="E1181" s="14">
        <v>63.030000000000008</v>
      </c>
      <c r="F1181" s="14">
        <v>61.815670000000004</v>
      </c>
      <c r="G1181" s="15">
        <f t="shared" si="163"/>
        <v>0.81963589076723031</v>
      </c>
      <c r="H1181" s="16">
        <f t="shared" si="164"/>
        <v>0.98073409487545604</v>
      </c>
      <c r="I1181" s="14" t="str">
        <f t="shared" si="165"/>
        <v>0</v>
      </c>
      <c r="J1181" s="14" t="str">
        <f t="shared" si="166"/>
        <v>0</v>
      </c>
    </row>
    <row r="1182" spans="1:10" s="17" customFormat="1" hidden="1" x14ac:dyDescent="0.25">
      <c r="A1182" s="11" t="str">
        <f t="shared" si="162"/>
        <v>a</v>
      </c>
      <c r="B1182" s="18" t="s">
        <v>0</v>
      </c>
      <c r="C1182" s="19" t="s">
        <v>4</v>
      </c>
      <c r="D1182" s="20">
        <v>76.3</v>
      </c>
      <c r="E1182" s="20">
        <v>63.030000000000008</v>
      </c>
      <c r="F1182" s="20">
        <v>61.815670000000004</v>
      </c>
      <c r="H1182" s="21"/>
    </row>
    <row r="1183" spans="1:10" s="17" customFormat="1" hidden="1" x14ac:dyDescent="0.25">
      <c r="A1183" s="11" t="str">
        <f t="shared" si="162"/>
        <v>a</v>
      </c>
      <c r="B1183" s="18" t="s">
        <v>0</v>
      </c>
      <c r="C1183" s="22" t="s">
        <v>5</v>
      </c>
      <c r="D1183" s="23">
        <v>60</v>
      </c>
      <c r="E1183" s="23">
        <v>39.945</v>
      </c>
      <c r="F1183" s="23">
        <v>39.941229999999997</v>
      </c>
      <c r="H1183" s="24"/>
    </row>
    <row r="1184" spans="1:10" s="17" customFormat="1" hidden="1" x14ac:dyDescent="0.25">
      <c r="A1184" s="11" t="str">
        <f t="shared" si="162"/>
        <v>a</v>
      </c>
      <c r="B1184" s="18" t="s">
        <v>0</v>
      </c>
      <c r="C1184" s="22" t="s">
        <v>6</v>
      </c>
      <c r="D1184" s="23">
        <v>16.3</v>
      </c>
      <c r="E1184" s="23">
        <v>20.035</v>
      </c>
      <c r="F1184" s="23">
        <v>18.824439999999999</v>
      </c>
      <c r="H1184" s="24"/>
    </row>
    <row r="1185" spans="1:10" s="17" customFormat="1" hidden="1" x14ac:dyDescent="0.25">
      <c r="A1185" s="11" t="str">
        <f t="shared" si="162"/>
        <v>a</v>
      </c>
      <c r="B1185" s="18" t="s">
        <v>0</v>
      </c>
      <c r="C1185" s="22" t="s">
        <v>10</v>
      </c>
      <c r="D1185" s="23">
        <v>0</v>
      </c>
      <c r="E1185" s="23">
        <v>2.96</v>
      </c>
      <c r="F1185" s="23">
        <v>2.96</v>
      </c>
      <c r="H1185" s="24"/>
    </row>
    <row r="1186" spans="1:10" s="17" customFormat="1" hidden="1" x14ac:dyDescent="0.25">
      <c r="A1186" s="11" t="str">
        <f t="shared" si="162"/>
        <v>a</v>
      </c>
      <c r="B1186" s="18" t="s">
        <v>0</v>
      </c>
      <c r="C1186" s="22" t="s">
        <v>11</v>
      </c>
      <c r="D1186" s="23">
        <v>0</v>
      </c>
      <c r="E1186" s="23">
        <v>0.09</v>
      </c>
      <c r="F1186" s="23">
        <v>0.09</v>
      </c>
      <c r="H1186" s="24"/>
    </row>
    <row r="1187" spans="1:10" s="17" customFormat="1" hidden="1" x14ac:dyDescent="0.25">
      <c r="A1187" s="11" t="str">
        <f t="shared" si="162"/>
        <v>a</v>
      </c>
      <c r="B1187" s="18" t="s">
        <v>0</v>
      </c>
      <c r="C1187" s="19" t="s">
        <v>12</v>
      </c>
      <c r="D1187" s="20">
        <v>0.6</v>
      </c>
      <c r="E1187" s="20">
        <v>0</v>
      </c>
      <c r="F1187" s="20">
        <v>0</v>
      </c>
      <c r="H1187" s="21"/>
    </row>
    <row r="1188" spans="1:10" s="17" customFormat="1" ht="36.75" hidden="1" thickBot="1" x14ac:dyDescent="0.3">
      <c r="A1188" s="11" t="str">
        <f t="shared" si="162"/>
        <v>a</v>
      </c>
      <c r="B1188" s="12" t="s">
        <v>538</v>
      </c>
      <c r="C1188" s="13" t="s">
        <v>539</v>
      </c>
      <c r="D1188" s="14">
        <v>76</v>
      </c>
      <c r="E1188" s="14">
        <v>68.414999999999992</v>
      </c>
      <c r="F1188" s="14">
        <v>68.254249999999999</v>
      </c>
      <c r="G1188" s="15">
        <f t="shared" si="163"/>
        <v>0.90019736842105258</v>
      </c>
      <c r="H1188" s="16">
        <f t="shared" si="164"/>
        <v>0.99765036907111027</v>
      </c>
      <c r="I1188" s="14" t="str">
        <f t="shared" si="165"/>
        <v>0</v>
      </c>
      <c r="J1188" s="14" t="str">
        <f t="shared" si="166"/>
        <v>0</v>
      </c>
    </row>
    <row r="1189" spans="1:10" s="17" customFormat="1" hidden="1" x14ac:dyDescent="0.25">
      <c r="A1189" s="11" t="str">
        <f t="shared" si="162"/>
        <v>a</v>
      </c>
      <c r="B1189" s="18" t="s">
        <v>0</v>
      </c>
      <c r="C1189" s="19" t="s">
        <v>4</v>
      </c>
      <c r="D1189" s="20">
        <v>76</v>
      </c>
      <c r="E1189" s="20">
        <v>67.414999999999992</v>
      </c>
      <c r="F1189" s="20">
        <v>67.254249999999999</v>
      </c>
      <c r="H1189" s="21"/>
    </row>
    <row r="1190" spans="1:10" s="17" customFormat="1" hidden="1" x14ac:dyDescent="0.25">
      <c r="A1190" s="11" t="str">
        <f t="shared" si="162"/>
        <v>a</v>
      </c>
      <c r="B1190" s="18" t="s">
        <v>0</v>
      </c>
      <c r="C1190" s="22" t="s">
        <v>5</v>
      </c>
      <c r="D1190" s="23">
        <v>60</v>
      </c>
      <c r="E1190" s="23">
        <v>49.954999999999998</v>
      </c>
      <c r="F1190" s="23">
        <v>49.954180000000001</v>
      </c>
      <c r="H1190" s="24"/>
    </row>
    <row r="1191" spans="1:10" s="17" customFormat="1" hidden="1" x14ac:dyDescent="0.25">
      <c r="A1191" s="11" t="str">
        <f t="shared" si="162"/>
        <v>a</v>
      </c>
      <c r="B1191" s="18" t="s">
        <v>0</v>
      </c>
      <c r="C1191" s="22" t="s">
        <v>6</v>
      </c>
      <c r="D1191" s="23">
        <v>16</v>
      </c>
      <c r="E1191" s="23">
        <v>14.5</v>
      </c>
      <c r="F1191" s="23">
        <v>14.340070000000001</v>
      </c>
      <c r="H1191" s="24"/>
    </row>
    <row r="1192" spans="1:10" s="17" customFormat="1" hidden="1" x14ac:dyDescent="0.25">
      <c r="A1192" s="11" t="str">
        <f t="shared" si="162"/>
        <v>a</v>
      </c>
      <c r="B1192" s="18" t="s">
        <v>0</v>
      </c>
      <c r="C1192" s="22" t="s">
        <v>10</v>
      </c>
      <c r="D1192" s="23">
        <v>0</v>
      </c>
      <c r="E1192" s="23">
        <v>2.96</v>
      </c>
      <c r="F1192" s="23">
        <v>2.96</v>
      </c>
      <c r="H1192" s="24"/>
    </row>
    <row r="1193" spans="1:10" s="17" customFormat="1" hidden="1" x14ac:dyDescent="0.25">
      <c r="A1193" s="11" t="str">
        <f t="shared" si="162"/>
        <v>a</v>
      </c>
      <c r="B1193" s="18" t="s">
        <v>0</v>
      </c>
      <c r="C1193" s="19" t="s">
        <v>12</v>
      </c>
      <c r="D1193" s="20">
        <v>0</v>
      </c>
      <c r="E1193" s="20">
        <v>1</v>
      </c>
      <c r="F1193" s="20">
        <v>1</v>
      </c>
      <c r="H1193" s="21"/>
    </row>
    <row r="1194" spans="1:10" s="17" customFormat="1" ht="36.75" hidden="1" thickBot="1" x14ac:dyDescent="0.3">
      <c r="A1194" s="11" t="str">
        <f t="shared" si="162"/>
        <v>a</v>
      </c>
      <c r="B1194" s="12" t="s">
        <v>540</v>
      </c>
      <c r="C1194" s="13" t="s">
        <v>541</v>
      </c>
      <c r="D1194" s="14">
        <v>75</v>
      </c>
      <c r="E1194" s="14">
        <v>80.281000000000006</v>
      </c>
      <c r="F1194" s="14">
        <v>79.979289999999992</v>
      </c>
      <c r="G1194" s="15">
        <f t="shared" si="163"/>
        <v>1.0704133333333334</v>
      </c>
      <c r="H1194" s="16">
        <f t="shared" si="164"/>
        <v>0.99624182558762331</v>
      </c>
      <c r="I1194" s="14" t="str">
        <f t="shared" si="165"/>
        <v>0</v>
      </c>
      <c r="J1194" s="14" t="str">
        <f t="shared" si="166"/>
        <v>0</v>
      </c>
    </row>
    <row r="1195" spans="1:10" s="17" customFormat="1" hidden="1" x14ac:dyDescent="0.25">
      <c r="A1195" s="11" t="str">
        <f t="shared" si="162"/>
        <v>a</v>
      </c>
      <c r="B1195" s="18" t="s">
        <v>0</v>
      </c>
      <c r="C1195" s="19" t="s">
        <v>4</v>
      </c>
      <c r="D1195" s="20">
        <v>75</v>
      </c>
      <c r="E1195" s="20">
        <v>80.281000000000006</v>
      </c>
      <c r="F1195" s="20">
        <v>79.979289999999992</v>
      </c>
      <c r="H1195" s="21"/>
    </row>
    <row r="1196" spans="1:10" s="17" customFormat="1" hidden="1" x14ac:dyDescent="0.25">
      <c r="A1196" s="11" t="str">
        <f t="shared" si="162"/>
        <v>a</v>
      </c>
      <c r="B1196" s="18" t="s">
        <v>0</v>
      </c>
      <c r="C1196" s="22" t="s">
        <v>5</v>
      </c>
      <c r="D1196" s="23">
        <v>60</v>
      </c>
      <c r="E1196" s="23">
        <v>65.031000000000006</v>
      </c>
      <c r="F1196" s="23">
        <v>64.780799999999999</v>
      </c>
      <c r="H1196" s="24"/>
    </row>
    <row r="1197" spans="1:10" s="17" customFormat="1" hidden="1" x14ac:dyDescent="0.25">
      <c r="A1197" s="11" t="str">
        <f t="shared" si="162"/>
        <v>a</v>
      </c>
      <c r="B1197" s="18" t="s">
        <v>0</v>
      </c>
      <c r="C1197" s="22" t="s">
        <v>6</v>
      </c>
      <c r="D1197" s="23">
        <v>15</v>
      </c>
      <c r="E1197" s="23">
        <v>15.25</v>
      </c>
      <c r="F1197" s="23">
        <v>15.19849</v>
      </c>
      <c r="H1197" s="24"/>
    </row>
    <row r="1198" spans="1:10" s="17" customFormat="1" ht="36.75" hidden="1" thickBot="1" x14ac:dyDescent="0.3">
      <c r="A1198" s="11" t="str">
        <f t="shared" si="162"/>
        <v>a</v>
      </c>
      <c r="B1198" s="12" t="s">
        <v>542</v>
      </c>
      <c r="C1198" s="13" t="s">
        <v>543</v>
      </c>
      <c r="D1198" s="14">
        <v>81</v>
      </c>
      <c r="E1198" s="14">
        <v>90.020999999999987</v>
      </c>
      <c r="F1198" s="14">
        <v>89.943759999999983</v>
      </c>
      <c r="G1198" s="15">
        <f t="shared" si="163"/>
        <v>1.1113703703703701</v>
      </c>
      <c r="H1198" s="16">
        <f t="shared" si="164"/>
        <v>0.99914197798291504</v>
      </c>
      <c r="I1198" s="14" t="str">
        <f t="shared" si="165"/>
        <v>0</v>
      </c>
      <c r="J1198" s="14" t="str">
        <f t="shared" si="166"/>
        <v>0</v>
      </c>
    </row>
    <row r="1199" spans="1:10" s="17" customFormat="1" hidden="1" x14ac:dyDescent="0.25">
      <c r="A1199" s="11" t="str">
        <f t="shared" si="162"/>
        <v>a</v>
      </c>
      <c r="B1199" s="18" t="s">
        <v>0</v>
      </c>
      <c r="C1199" s="19" t="s">
        <v>4</v>
      </c>
      <c r="D1199" s="20">
        <v>81</v>
      </c>
      <c r="E1199" s="20">
        <v>90.020999999999987</v>
      </c>
      <c r="F1199" s="20">
        <v>89.943759999999983</v>
      </c>
      <c r="H1199" s="21"/>
    </row>
    <row r="1200" spans="1:10" s="17" customFormat="1" hidden="1" x14ac:dyDescent="0.25">
      <c r="A1200" s="11" t="str">
        <f t="shared" si="162"/>
        <v>a</v>
      </c>
      <c r="B1200" s="18" t="s">
        <v>0</v>
      </c>
      <c r="C1200" s="22" t="s">
        <v>5</v>
      </c>
      <c r="D1200" s="23">
        <v>69</v>
      </c>
      <c r="E1200" s="23">
        <v>72.581999999999994</v>
      </c>
      <c r="F1200" s="23">
        <v>72.581999999999994</v>
      </c>
      <c r="H1200" s="24"/>
    </row>
    <row r="1201" spans="1:10" s="17" customFormat="1" hidden="1" x14ac:dyDescent="0.25">
      <c r="A1201" s="11" t="str">
        <f t="shared" si="162"/>
        <v>a</v>
      </c>
      <c r="B1201" s="18" t="s">
        <v>0</v>
      </c>
      <c r="C1201" s="22" t="s">
        <v>6</v>
      </c>
      <c r="D1201" s="23">
        <v>12</v>
      </c>
      <c r="E1201" s="23">
        <v>12.473000000000001</v>
      </c>
      <c r="F1201" s="23">
        <v>12.395759999999999</v>
      </c>
      <c r="H1201" s="24"/>
    </row>
    <row r="1202" spans="1:10" s="17" customFormat="1" hidden="1" x14ac:dyDescent="0.25">
      <c r="A1202" s="11" t="str">
        <f t="shared" si="162"/>
        <v>a</v>
      </c>
      <c r="B1202" s="18" t="s">
        <v>0</v>
      </c>
      <c r="C1202" s="22" t="s">
        <v>10</v>
      </c>
      <c r="D1202" s="23">
        <v>0</v>
      </c>
      <c r="E1202" s="23">
        <v>4.9660000000000002</v>
      </c>
      <c r="F1202" s="23">
        <v>4.9660000000000002</v>
      </c>
      <c r="H1202" s="24"/>
    </row>
    <row r="1203" spans="1:10" s="17" customFormat="1" ht="36.75" hidden="1" thickBot="1" x14ac:dyDescent="0.3">
      <c r="A1203" s="11" t="str">
        <f t="shared" si="162"/>
        <v>a</v>
      </c>
      <c r="B1203" s="12" t="s">
        <v>544</v>
      </c>
      <c r="C1203" s="13" t="s">
        <v>545</v>
      </c>
      <c r="D1203" s="14">
        <v>74</v>
      </c>
      <c r="E1203" s="14">
        <v>71.89800000000001</v>
      </c>
      <c r="F1203" s="14">
        <v>70.383040000000008</v>
      </c>
      <c r="G1203" s="15">
        <f t="shared" si="163"/>
        <v>0.97159459459459474</v>
      </c>
      <c r="H1203" s="16">
        <f t="shared" si="164"/>
        <v>0.97892903835989875</v>
      </c>
      <c r="I1203" s="14" t="str">
        <f t="shared" si="165"/>
        <v>0</v>
      </c>
      <c r="J1203" s="14" t="str">
        <f t="shared" si="166"/>
        <v>0</v>
      </c>
    </row>
    <row r="1204" spans="1:10" s="17" customFormat="1" hidden="1" x14ac:dyDescent="0.25">
      <c r="A1204" s="11" t="str">
        <f t="shared" si="162"/>
        <v>a</v>
      </c>
      <c r="B1204" s="18" t="s">
        <v>0</v>
      </c>
      <c r="C1204" s="19" t="s">
        <v>4</v>
      </c>
      <c r="D1204" s="20">
        <v>74</v>
      </c>
      <c r="E1204" s="20">
        <v>70.76100000000001</v>
      </c>
      <c r="F1204" s="20">
        <v>69.246040000000008</v>
      </c>
      <c r="H1204" s="21"/>
    </row>
    <row r="1205" spans="1:10" s="17" customFormat="1" hidden="1" x14ac:dyDescent="0.25">
      <c r="A1205" s="11" t="str">
        <f t="shared" si="162"/>
        <v>a</v>
      </c>
      <c r="B1205" s="18" t="s">
        <v>0</v>
      </c>
      <c r="C1205" s="22" t="s">
        <v>5</v>
      </c>
      <c r="D1205" s="23">
        <v>60</v>
      </c>
      <c r="E1205" s="23">
        <v>56.280999999999999</v>
      </c>
      <c r="F1205" s="23">
        <v>56.248289999999997</v>
      </c>
      <c r="H1205" s="24"/>
    </row>
    <row r="1206" spans="1:10" s="17" customFormat="1" hidden="1" x14ac:dyDescent="0.25">
      <c r="A1206" s="11" t="str">
        <f t="shared" si="162"/>
        <v>a</v>
      </c>
      <c r="B1206" s="18" t="s">
        <v>0</v>
      </c>
      <c r="C1206" s="22" t="s">
        <v>6</v>
      </c>
      <c r="D1206" s="23">
        <v>14</v>
      </c>
      <c r="E1206" s="23">
        <v>13</v>
      </c>
      <c r="F1206" s="23">
        <v>11.517749999999999</v>
      </c>
      <c r="H1206" s="24"/>
    </row>
    <row r="1207" spans="1:10" s="17" customFormat="1" hidden="1" x14ac:dyDescent="0.25">
      <c r="A1207" s="11" t="str">
        <f t="shared" si="162"/>
        <v>a</v>
      </c>
      <c r="B1207" s="18" t="s">
        <v>0</v>
      </c>
      <c r="C1207" s="22" t="s">
        <v>10</v>
      </c>
      <c r="D1207" s="23">
        <v>0</v>
      </c>
      <c r="E1207" s="23">
        <v>1.48</v>
      </c>
      <c r="F1207" s="23">
        <v>1.48</v>
      </c>
      <c r="H1207" s="24"/>
    </row>
    <row r="1208" spans="1:10" s="17" customFormat="1" hidden="1" x14ac:dyDescent="0.25">
      <c r="A1208" s="11" t="str">
        <f t="shared" si="162"/>
        <v>a</v>
      </c>
      <c r="B1208" s="18" t="s">
        <v>0</v>
      </c>
      <c r="C1208" s="19" t="s">
        <v>12</v>
      </c>
      <c r="D1208" s="20">
        <v>0</v>
      </c>
      <c r="E1208" s="20">
        <v>1.137</v>
      </c>
      <c r="F1208" s="20">
        <v>1.137</v>
      </c>
      <c r="H1208" s="21"/>
    </row>
    <row r="1209" spans="1:10" s="17" customFormat="1" ht="36.75" hidden="1" thickBot="1" x14ac:dyDescent="0.3">
      <c r="A1209" s="11" t="str">
        <f t="shared" si="162"/>
        <v>a</v>
      </c>
      <c r="B1209" s="12" t="s">
        <v>546</v>
      </c>
      <c r="C1209" s="13" t="s">
        <v>547</v>
      </c>
      <c r="D1209" s="14">
        <v>78.400000000000006</v>
      </c>
      <c r="E1209" s="14">
        <v>80.894000000000005</v>
      </c>
      <c r="F1209" s="14">
        <v>79.630260000000007</v>
      </c>
      <c r="G1209" s="15">
        <f t="shared" si="163"/>
        <v>1.0318112244897959</v>
      </c>
      <c r="H1209" s="16">
        <f t="shared" si="164"/>
        <v>0.98437782777461869</v>
      </c>
      <c r="I1209" s="14" t="str">
        <f t="shared" si="165"/>
        <v>0</v>
      </c>
      <c r="J1209" s="14" t="str">
        <f t="shared" si="166"/>
        <v>0</v>
      </c>
    </row>
    <row r="1210" spans="1:10" s="17" customFormat="1" hidden="1" x14ac:dyDescent="0.25">
      <c r="A1210" s="11" t="str">
        <f t="shared" si="162"/>
        <v>a</v>
      </c>
      <c r="B1210" s="18" t="s">
        <v>0</v>
      </c>
      <c r="C1210" s="19" t="s">
        <v>4</v>
      </c>
      <c r="D1210" s="20">
        <v>76</v>
      </c>
      <c r="E1210" s="20">
        <v>77.72</v>
      </c>
      <c r="F1210" s="20">
        <v>76.45626</v>
      </c>
      <c r="H1210" s="21"/>
    </row>
    <row r="1211" spans="1:10" s="17" customFormat="1" hidden="1" x14ac:dyDescent="0.25">
      <c r="A1211" s="11" t="str">
        <f t="shared" si="162"/>
        <v>a</v>
      </c>
      <c r="B1211" s="18" t="s">
        <v>0</v>
      </c>
      <c r="C1211" s="22" t="s">
        <v>5</v>
      </c>
      <c r="D1211" s="23">
        <v>60</v>
      </c>
      <c r="E1211" s="23">
        <v>61.14</v>
      </c>
      <c r="F1211" s="23">
        <v>61.14</v>
      </c>
      <c r="H1211" s="24"/>
    </row>
    <row r="1212" spans="1:10" s="17" customFormat="1" hidden="1" x14ac:dyDescent="0.25">
      <c r="A1212" s="11" t="str">
        <f t="shared" si="162"/>
        <v>a</v>
      </c>
      <c r="B1212" s="18" t="s">
        <v>0</v>
      </c>
      <c r="C1212" s="22" t="s">
        <v>6</v>
      </c>
      <c r="D1212" s="23">
        <v>16</v>
      </c>
      <c r="E1212" s="23">
        <v>15.1</v>
      </c>
      <c r="F1212" s="23">
        <v>13.836259999999999</v>
      </c>
      <c r="H1212" s="24"/>
    </row>
    <row r="1213" spans="1:10" s="17" customFormat="1" hidden="1" x14ac:dyDescent="0.25">
      <c r="A1213" s="11" t="str">
        <f t="shared" si="162"/>
        <v>a</v>
      </c>
      <c r="B1213" s="18" t="s">
        <v>0</v>
      </c>
      <c r="C1213" s="22" t="s">
        <v>10</v>
      </c>
      <c r="D1213" s="23">
        <v>0</v>
      </c>
      <c r="E1213" s="23">
        <v>1.48</v>
      </c>
      <c r="F1213" s="23">
        <v>1.48</v>
      </c>
      <c r="H1213" s="24"/>
    </row>
    <row r="1214" spans="1:10" s="17" customFormat="1" hidden="1" x14ac:dyDescent="0.25">
      <c r="A1214" s="11" t="str">
        <f t="shared" si="162"/>
        <v>a</v>
      </c>
      <c r="B1214" s="18" t="s">
        <v>0</v>
      </c>
      <c r="C1214" s="19" t="s">
        <v>12</v>
      </c>
      <c r="D1214" s="20">
        <v>2.4</v>
      </c>
      <c r="E1214" s="20">
        <v>3.1739999999999999</v>
      </c>
      <c r="F1214" s="20">
        <v>3.1739999999999999</v>
      </c>
      <c r="H1214" s="21"/>
    </row>
    <row r="1215" spans="1:10" s="17" customFormat="1" ht="36.75" hidden="1" thickBot="1" x14ac:dyDescent="0.3">
      <c r="A1215" s="11" t="str">
        <f t="shared" si="162"/>
        <v>a</v>
      </c>
      <c r="B1215" s="12" t="s">
        <v>548</v>
      </c>
      <c r="C1215" s="13" t="s">
        <v>549</v>
      </c>
      <c r="D1215" s="14">
        <v>75</v>
      </c>
      <c r="E1215" s="14">
        <v>70.241</v>
      </c>
      <c r="F1215" s="14">
        <v>69.853710000000007</v>
      </c>
      <c r="G1215" s="15">
        <f t="shared" si="163"/>
        <v>0.93654666666666664</v>
      </c>
      <c r="H1215" s="16">
        <f t="shared" si="164"/>
        <v>0.9944862687034639</v>
      </c>
      <c r="I1215" s="14" t="str">
        <f t="shared" si="165"/>
        <v>0</v>
      </c>
      <c r="J1215" s="14" t="str">
        <f t="shared" si="166"/>
        <v>0</v>
      </c>
    </row>
    <row r="1216" spans="1:10" s="17" customFormat="1" hidden="1" x14ac:dyDescent="0.25">
      <c r="A1216" s="11" t="str">
        <f t="shared" si="162"/>
        <v>a</v>
      </c>
      <c r="B1216" s="18" t="s">
        <v>0</v>
      </c>
      <c r="C1216" s="19" t="s">
        <v>4</v>
      </c>
      <c r="D1216" s="20">
        <v>75</v>
      </c>
      <c r="E1216" s="20">
        <v>70.241</v>
      </c>
      <c r="F1216" s="20">
        <v>69.853710000000007</v>
      </c>
      <c r="H1216" s="21"/>
    </row>
    <row r="1217" spans="1:10" s="17" customFormat="1" hidden="1" x14ac:dyDescent="0.25">
      <c r="A1217" s="11" t="str">
        <f t="shared" si="162"/>
        <v>a</v>
      </c>
      <c r="B1217" s="18" t="s">
        <v>0</v>
      </c>
      <c r="C1217" s="22" t="s">
        <v>5</v>
      </c>
      <c r="D1217" s="23">
        <v>60</v>
      </c>
      <c r="E1217" s="23">
        <v>53.761000000000003</v>
      </c>
      <c r="F1217" s="23">
        <v>53.760899999999999</v>
      </c>
      <c r="H1217" s="24"/>
    </row>
    <row r="1218" spans="1:10" s="17" customFormat="1" hidden="1" x14ac:dyDescent="0.25">
      <c r="A1218" s="11" t="str">
        <f t="shared" ref="A1218:A1281" si="167">IF(OR(D1218&lt;&gt;0,E1218&lt;&gt;0,F1218&lt;&gt;0),"a","b")</f>
        <v>a</v>
      </c>
      <c r="B1218" s="18" t="s">
        <v>0</v>
      </c>
      <c r="C1218" s="22" t="s">
        <v>6</v>
      </c>
      <c r="D1218" s="23">
        <v>14.9</v>
      </c>
      <c r="E1218" s="23">
        <v>14.9</v>
      </c>
      <c r="F1218" s="23">
        <v>14.516909999999999</v>
      </c>
      <c r="H1218" s="24"/>
    </row>
    <row r="1219" spans="1:10" s="17" customFormat="1" hidden="1" x14ac:dyDescent="0.25">
      <c r="A1219" s="11" t="str">
        <f t="shared" si="167"/>
        <v>a</v>
      </c>
      <c r="B1219" s="18" t="s">
        <v>0</v>
      </c>
      <c r="C1219" s="22" t="s">
        <v>10</v>
      </c>
      <c r="D1219" s="23">
        <v>0</v>
      </c>
      <c r="E1219" s="23">
        <v>1.48</v>
      </c>
      <c r="F1219" s="23">
        <v>1.48</v>
      </c>
      <c r="H1219" s="24"/>
    </row>
    <row r="1220" spans="1:10" s="17" customFormat="1" hidden="1" x14ac:dyDescent="0.25">
      <c r="A1220" s="11" t="str">
        <f t="shared" si="167"/>
        <v>a</v>
      </c>
      <c r="B1220" s="18" t="s">
        <v>0</v>
      </c>
      <c r="C1220" s="22" t="s">
        <v>11</v>
      </c>
      <c r="D1220" s="23">
        <v>0.1</v>
      </c>
      <c r="E1220" s="23">
        <v>0.1</v>
      </c>
      <c r="F1220" s="23">
        <v>9.5899999999999999E-2</v>
      </c>
      <c r="H1220" s="24"/>
    </row>
    <row r="1221" spans="1:10" s="17" customFormat="1" ht="36.75" hidden="1" thickBot="1" x14ac:dyDescent="0.3">
      <c r="A1221" s="11" t="str">
        <f t="shared" si="167"/>
        <v>a</v>
      </c>
      <c r="B1221" s="12" t="s">
        <v>550</v>
      </c>
      <c r="C1221" s="13" t="s">
        <v>551</v>
      </c>
      <c r="D1221" s="14">
        <v>74.8</v>
      </c>
      <c r="E1221" s="14">
        <v>76.454000000000008</v>
      </c>
      <c r="F1221" s="14">
        <v>76.449809999999999</v>
      </c>
      <c r="G1221" s="15">
        <f t="shared" si="163"/>
        <v>1.0221122994652407</v>
      </c>
      <c r="H1221" s="16">
        <f t="shared" si="164"/>
        <v>0.99994519580401275</v>
      </c>
      <c r="I1221" s="14" t="str">
        <f t="shared" si="165"/>
        <v>0</v>
      </c>
      <c r="J1221" s="14" t="str">
        <f t="shared" si="166"/>
        <v>0</v>
      </c>
    </row>
    <row r="1222" spans="1:10" s="17" customFormat="1" hidden="1" x14ac:dyDescent="0.25">
      <c r="A1222" s="11" t="str">
        <f t="shared" si="167"/>
        <v>a</v>
      </c>
      <c r="B1222" s="18" t="s">
        <v>0</v>
      </c>
      <c r="C1222" s="19" t="s">
        <v>4</v>
      </c>
      <c r="D1222" s="20">
        <v>74.8</v>
      </c>
      <c r="E1222" s="20">
        <v>76.454000000000008</v>
      </c>
      <c r="F1222" s="20">
        <v>76.449809999999999</v>
      </c>
      <c r="H1222" s="21"/>
    </row>
    <row r="1223" spans="1:10" s="17" customFormat="1" hidden="1" x14ac:dyDescent="0.25">
      <c r="A1223" s="11" t="str">
        <f t="shared" si="167"/>
        <v>a</v>
      </c>
      <c r="B1223" s="18" t="s">
        <v>0</v>
      </c>
      <c r="C1223" s="22" t="s">
        <v>5</v>
      </c>
      <c r="D1223" s="23">
        <v>60</v>
      </c>
      <c r="E1223" s="23">
        <v>57.356000000000002</v>
      </c>
      <c r="F1223" s="23">
        <v>57.355179999999997</v>
      </c>
      <c r="H1223" s="24"/>
    </row>
    <row r="1224" spans="1:10" s="17" customFormat="1" hidden="1" x14ac:dyDescent="0.25">
      <c r="A1224" s="11" t="str">
        <f t="shared" si="167"/>
        <v>a</v>
      </c>
      <c r="B1224" s="18" t="s">
        <v>0</v>
      </c>
      <c r="C1224" s="22" t="s">
        <v>6</v>
      </c>
      <c r="D1224" s="23">
        <v>14.7</v>
      </c>
      <c r="E1224" s="23">
        <v>14.656000000000001</v>
      </c>
      <c r="F1224" s="23">
        <v>14.653130000000001</v>
      </c>
      <c r="H1224" s="24"/>
    </row>
    <row r="1225" spans="1:10" s="17" customFormat="1" hidden="1" x14ac:dyDescent="0.25">
      <c r="A1225" s="11" t="str">
        <f t="shared" si="167"/>
        <v>a</v>
      </c>
      <c r="B1225" s="18" t="s">
        <v>0</v>
      </c>
      <c r="C1225" s="22" t="s">
        <v>10</v>
      </c>
      <c r="D1225" s="23">
        <v>0</v>
      </c>
      <c r="E1225" s="23">
        <v>4.298</v>
      </c>
      <c r="F1225" s="23">
        <v>4.2975000000000003</v>
      </c>
      <c r="H1225" s="24"/>
    </row>
    <row r="1226" spans="1:10" s="17" customFormat="1" hidden="1" x14ac:dyDescent="0.25">
      <c r="A1226" s="11" t="str">
        <f t="shared" si="167"/>
        <v>a</v>
      </c>
      <c r="B1226" s="18" t="s">
        <v>0</v>
      </c>
      <c r="C1226" s="22" t="s">
        <v>11</v>
      </c>
      <c r="D1226" s="23">
        <v>0.1</v>
      </c>
      <c r="E1226" s="23">
        <v>0.14399999999999999</v>
      </c>
      <c r="F1226" s="23">
        <v>0.14399999999999999</v>
      </c>
      <c r="H1226" s="24"/>
    </row>
    <row r="1227" spans="1:10" s="17" customFormat="1" ht="36.75" hidden="1" thickBot="1" x14ac:dyDescent="0.3">
      <c r="A1227" s="11" t="str">
        <f t="shared" si="167"/>
        <v>a</v>
      </c>
      <c r="B1227" s="12" t="s">
        <v>552</v>
      </c>
      <c r="C1227" s="13" t="s">
        <v>553</v>
      </c>
      <c r="D1227" s="14">
        <v>76</v>
      </c>
      <c r="E1227" s="14">
        <v>74.952000000000012</v>
      </c>
      <c r="F1227" s="14">
        <v>74.162300000000002</v>
      </c>
      <c r="G1227" s="15">
        <f t="shared" si="163"/>
        <v>0.98621052631578965</v>
      </c>
      <c r="H1227" s="16">
        <f t="shared" si="164"/>
        <v>0.98946392357775625</v>
      </c>
      <c r="I1227" s="14" t="str">
        <f t="shared" si="165"/>
        <v>0</v>
      </c>
      <c r="J1227" s="14" t="str">
        <f t="shared" si="166"/>
        <v>0</v>
      </c>
    </row>
    <row r="1228" spans="1:10" s="17" customFormat="1" hidden="1" x14ac:dyDescent="0.25">
      <c r="A1228" s="11" t="str">
        <f t="shared" si="167"/>
        <v>a</v>
      </c>
      <c r="B1228" s="18" t="s">
        <v>0</v>
      </c>
      <c r="C1228" s="19" t="s">
        <v>4</v>
      </c>
      <c r="D1228" s="20">
        <v>76</v>
      </c>
      <c r="E1228" s="20">
        <v>74.952000000000012</v>
      </c>
      <c r="F1228" s="20">
        <v>74.162300000000002</v>
      </c>
      <c r="H1228" s="21"/>
    </row>
    <row r="1229" spans="1:10" s="17" customFormat="1" hidden="1" x14ac:dyDescent="0.25">
      <c r="A1229" s="11" t="str">
        <f t="shared" si="167"/>
        <v>a</v>
      </c>
      <c r="B1229" s="18" t="s">
        <v>0</v>
      </c>
      <c r="C1229" s="22" t="s">
        <v>5</v>
      </c>
      <c r="D1229" s="23">
        <v>60</v>
      </c>
      <c r="E1229" s="23">
        <v>59.972000000000001</v>
      </c>
      <c r="F1229" s="23">
        <v>59.97119</v>
      </c>
      <c r="H1229" s="24"/>
    </row>
    <row r="1230" spans="1:10" s="17" customFormat="1" hidden="1" x14ac:dyDescent="0.25">
      <c r="A1230" s="11" t="str">
        <f t="shared" si="167"/>
        <v>a</v>
      </c>
      <c r="B1230" s="18" t="s">
        <v>0</v>
      </c>
      <c r="C1230" s="22" t="s">
        <v>6</v>
      </c>
      <c r="D1230" s="23">
        <v>16</v>
      </c>
      <c r="E1230" s="23">
        <v>13.5</v>
      </c>
      <c r="F1230" s="23">
        <v>12.71111</v>
      </c>
      <c r="H1230" s="24"/>
    </row>
    <row r="1231" spans="1:10" s="17" customFormat="1" hidden="1" x14ac:dyDescent="0.25">
      <c r="A1231" s="11" t="str">
        <f t="shared" si="167"/>
        <v>a</v>
      </c>
      <c r="B1231" s="18" t="s">
        <v>0</v>
      </c>
      <c r="C1231" s="22" t="s">
        <v>10</v>
      </c>
      <c r="D1231" s="23">
        <v>0</v>
      </c>
      <c r="E1231" s="23">
        <v>1.48</v>
      </c>
      <c r="F1231" s="23">
        <v>1.48</v>
      </c>
      <c r="H1231" s="24"/>
    </row>
    <row r="1232" spans="1:10" s="17" customFormat="1" ht="36.75" hidden="1" thickBot="1" x14ac:dyDescent="0.3">
      <c r="A1232" s="11" t="str">
        <f t="shared" si="167"/>
        <v>a</v>
      </c>
      <c r="B1232" s="12" t="s">
        <v>554</v>
      </c>
      <c r="C1232" s="13" t="s">
        <v>555</v>
      </c>
      <c r="D1232" s="14">
        <v>77</v>
      </c>
      <c r="E1232" s="14">
        <v>77.210000000000022</v>
      </c>
      <c r="F1232" s="14">
        <v>77.208510000000018</v>
      </c>
      <c r="G1232" s="15">
        <f t="shared" ref="G1232:G1290" si="168">E1232/D1232</f>
        <v>1.0027272727272729</v>
      </c>
      <c r="H1232" s="16">
        <f t="shared" ref="H1232:H1290" si="169">F1232/E1232</f>
        <v>0.9999807019816086</v>
      </c>
      <c r="I1232" s="14" t="str">
        <f t="shared" ref="I1232:I1290" si="170">IF(OR(G1232-100%&gt;=30%,100%-G1232&gt;=30%),"1","0")</f>
        <v>0</v>
      </c>
      <c r="J1232" s="14" t="str">
        <f t="shared" ref="J1232:J1290" si="171">IF(OR(H1232-100%&gt;=15%,100%-H1232&gt;=15%),"1","0")</f>
        <v>0</v>
      </c>
    </row>
    <row r="1233" spans="1:10" s="17" customFormat="1" hidden="1" x14ac:dyDescent="0.25">
      <c r="A1233" s="11" t="str">
        <f t="shared" si="167"/>
        <v>a</v>
      </c>
      <c r="B1233" s="18" t="s">
        <v>0</v>
      </c>
      <c r="C1233" s="19" t="s">
        <v>4</v>
      </c>
      <c r="D1233" s="20">
        <v>74.599999999999994</v>
      </c>
      <c r="E1233" s="20">
        <v>74.810000000000016</v>
      </c>
      <c r="F1233" s="20">
        <v>74.808510000000012</v>
      </c>
      <c r="H1233" s="21"/>
    </row>
    <row r="1234" spans="1:10" s="17" customFormat="1" hidden="1" x14ac:dyDescent="0.25">
      <c r="A1234" s="11" t="str">
        <f t="shared" si="167"/>
        <v>a</v>
      </c>
      <c r="B1234" s="18" t="s">
        <v>0</v>
      </c>
      <c r="C1234" s="22" t="s">
        <v>5</v>
      </c>
      <c r="D1234" s="23">
        <v>60</v>
      </c>
      <c r="E1234" s="23">
        <v>54.854999999999997</v>
      </c>
      <c r="F1234" s="23">
        <v>54.854410000000001</v>
      </c>
      <c r="H1234" s="24"/>
    </row>
    <row r="1235" spans="1:10" s="17" customFormat="1" hidden="1" x14ac:dyDescent="0.25">
      <c r="A1235" s="11" t="str">
        <f t="shared" si="167"/>
        <v>a</v>
      </c>
      <c r="B1235" s="18" t="s">
        <v>0</v>
      </c>
      <c r="C1235" s="22" t="s">
        <v>6</v>
      </c>
      <c r="D1235" s="23">
        <v>14.6</v>
      </c>
      <c r="E1235" s="23">
        <v>18.295000000000002</v>
      </c>
      <c r="F1235" s="23">
        <v>18.2941</v>
      </c>
      <c r="H1235" s="24"/>
    </row>
    <row r="1236" spans="1:10" s="17" customFormat="1" hidden="1" x14ac:dyDescent="0.25">
      <c r="A1236" s="11" t="str">
        <f t="shared" si="167"/>
        <v>a</v>
      </c>
      <c r="B1236" s="18" t="s">
        <v>0</v>
      </c>
      <c r="C1236" s="22" t="s">
        <v>10</v>
      </c>
      <c r="D1236" s="23">
        <v>0</v>
      </c>
      <c r="E1236" s="23">
        <v>1.48</v>
      </c>
      <c r="F1236" s="23">
        <v>1.48</v>
      </c>
      <c r="H1236" s="24"/>
    </row>
    <row r="1237" spans="1:10" s="17" customFormat="1" hidden="1" x14ac:dyDescent="0.25">
      <c r="A1237" s="11" t="str">
        <f t="shared" si="167"/>
        <v>a</v>
      </c>
      <c r="B1237" s="18" t="s">
        <v>0</v>
      </c>
      <c r="C1237" s="22" t="s">
        <v>11</v>
      </c>
      <c r="D1237" s="23">
        <v>0</v>
      </c>
      <c r="E1237" s="23">
        <v>0.18</v>
      </c>
      <c r="F1237" s="23">
        <v>0.18</v>
      </c>
      <c r="H1237" s="24"/>
    </row>
    <row r="1238" spans="1:10" s="17" customFormat="1" hidden="1" x14ac:dyDescent="0.25">
      <c r="A1238" s="11" t="str">
        <f t="shared" si="167"/>
        <v>a</v>
      </c>
      <c r="B1238" s="18" t="s">
        <v>0</v>
      </c>
      <c r="C1238" s="19" t="s">
        <v>12</v>
      </c>
      <c r="D1238" s="20">
        <v>2.4</v>
      </c>
      <c r="E1238" s="20">
        <v>2.4</v>
      </c>
      <c r="F1238" s="20">
        <v>2.4</v>
      </c>
      <c r="H1238" s="21"/>
    </row>
    <row r="1239" spans="1:10" s="17" customFormat="1" ht="36.75" hidden="1" thickBot="1" x14ac:dyDescent="0.3">
      <c r="A1239" s="11" t="str">
        <f t="shared" si="167"/>
        <v>a</v>
      </c>
      <c r="B1239" s="12" t="s">
        <v>556</v>
      </c>
      <c r="C1239" s="13" t="s">
        <v>557</v>
      </c>
      <c r="D1239" s="14">
        <v>80</v>
      </c>
      <c r="E1239" s="14">
        <v>97.263000000000005</v>
      </c>
      <c r="F1239" s="14">
        <v>96.255420000000001</v>
      </c>
      <c r="G1239" s="15">
        <f t="shared" si="168"/>
        <v>1.2157875</v>
      </c>
      <c r="H1239" s="16">
        <f t="shared" si="169"/>
        <v>0.9896406650010795</v>
      </c>
      <c r="I1239" s="14" t="str">
        <f t="shared" si="170"/>
        <v>0</v>
      </c>
      <c r="J1239" s="14" t="str">
        <f t="shared" si="171"/>
        <v>0</v>
      </c>
    </row>
    <row r="1240" spans="1:10" s="17" customFormat="1" hidden="1" x14ac:dyDescent="0.25">
      <c r="A1240" s="11" t="str">
        <f t="shared" si="167"/>
        <v>a</v>
      </c>
      <c r="B1240" s="18" t="s">
        <v>0</v>
      </c>
      <c r="C1240" s="19" t="s">
        <v>4</v>
      </c>
      <c r="D1240" s="20">
        <v>80</v>
      </c>
      <c r="E1240" s="20">
        <v>90.317999999999998</v>
      </c>
      <c r="F1240" s="20">
        <v>89.310429999999997</v>
      </c>
      <c r="H1240" s="21"/>
    </row>
    <row r="1241" spans="1:10" s="17" customFormat="1" hidden="1" x14ac:dyDescent="0.25">
      <c r="A1241" s="11" t="str">
        <f t="shared" si="167"/>
        <v>a</v>
      </c>
      <c r="B1241" s="18" t="s">
        <v>0</v>
      </c>
      <c r="C1241" s="22" t="s">
        <v>5</v>
      </c>
      <c r="D1241" s="23">
        <v>60</v>
      </c>
      <c r="E1241" s="23">
        <v>70.317999999999998</v>
      </c>
      <c r="F1241" s="23">
        <v>70.317179999999993</v>
      </c>
      <c r="H1241" s="24"/>
    </row>
    <row r="1242" spans="1:10" s="17" customFormat="1" hidden="1" x14ac:dyDescent="0.25">
      <c r="A1242" s="11" t="str">
        <f t="shared" si="167"/>
        <v>a</v>
      </c>
      <c r="B1242" s="18" t="s">
        <v>0</v>
      </c>
      <c r="C1242" s="22" t="s">
        <v>6</v>
      </c>
      <c r="D1242" s="23">
        <v>20</v>
      </c>
      <c r="E1242" s="23">
        <v>20</v>
      </c>
      <c r="F1242" s="23">
        <v>18.99325</v>
      </c>
      <c r="H1242" s="24"/>
    </row>
    <row r="1243" spans="1:10" s="17" customFormat="1" hidden="1" x14ac:dyDescent="0.25">
      <c r="A1243" s="11" t="str">
        <f t="shared" si="167"/>
        <v>a</v>
      </c>
      <c r="B1243" s="18" t="s">
        <v>0</v>
      </c>
      <c r="C1243" s="19" t="s">
        <v>12</v>
      </c>
      <c r="D1243" s="20">
        <v>0</v>
      </c>
      <c r="E1243" s="20">
        <v>6.9450000000000003</v>
      </c>
      <c r="F1243" s="20">
        <v>6.9449899999999998</v>
      </c>
      <c r="H1243" s="21"/>
    </row>
    <row r="1244" spans="1:10" s="17" customFormat="1" ht="36.75" hidden="1" thickBot="1" x14ac:dyDescent="0.3">
      <c r="A1244" s="11" t="str">
        <f t="shared" si="167"/>
        <v>a</v>
      </c>
      <c r="B1244" s="12" t="s">
        <v>558</v>
      </c>
      <c r="C1244" s="13" t="s">
        <v>559</v>
      </c>
      <c r="D1244" s="14">
        <v>80</v>
      </c>
      <c r="E1244" s="14">
        <v>69.995999999999995</v>
      </c>
      <c r="F1244" s="14">
        <v>68.695930000000004</v>
      </c>
      <c r="G1244" s="15">
        <f t="shared" si="168"/>
        <v>0.87494999999999989</v>
      </c>
      <c r="H1244" s="16">
        <f t="shared" si="169"/>
        <v>0.98142651008629078</v>
      </c>
      <c r="I1244" s="14" t="str">
        <f t="shared" si="170"/>
        <v>0</v>
      </c>
      <c r="J1244" s="14" t="str">
        <f t="shared" si="171"/>
        <v>0</v>
      </c>
    </row>
    <row r="1245" spans="1:10" s="17" customFormat="1" hidden="1" x14ac:dyDescent="0.25">
      <c r="A1245" s="11" t="str">
        <f t="shared" si="167"/>
        <v>a</v>
      </c>
      <c r="B1245" s="18" t="s">
        <v>0</v>
      </c>
      <c r="C1245" s="19" t="s">
        <v>4</v>
      </c>
      <c r="D1245" s="20">
        <v>80</v>
      </c>
      <c r="E1245" s="20">
        <v>69.995999999999995</v>
      </c>
      <c r="F1245" s="20">
        <v>68.695930000000004</v>
      </c>
      <c r="H1245" s="21"/>
    </row>
    <row r="1246" spans="1:10" s="17" customFormat="1" hidden="1" x14ac:dyDescent="0.25">
      <c r="A1246" s="11" t="str">
        <f t="shared" si="167"/>
        <v>a</v>
      </c>
      <c r="B1246" s="18" t="s">
        <v>0</v>
      </c>
      <c r="C1246" s="22" t="s">
        <v>5</v>
      </c>
      <c r="D1246" s="23">
        <v>60</v>
      </c>
      <c r="E1246" s="23">
        <v>48.515999999999998</v>
      </c>
      <c r="F1246" s="23">
        <v>48.491630000000001</v>
      </c>
      <c r="H1246" s="24"/>
    </row>
    <row r="1247" spans="1:10" s="17" customFormat="1" hidden="1" x14ac:dyDescent="0.25">
      <c r="A1247" s="11" t="str">
        <f t="shared" si="167"/>
        <v>a</v>
      </c>
      <c r="B1247" s="18" t="s">
        <v>0</v>
      </c>
      <c r="C1247" s="22" t="s">
        <v>6</v>
      </c>
      <c r="D1247" s="23">
        <v>20</v>
      </c>
      <c r="E1247" s="23">
        <v>20</v>
      </c>
      <c r="F1247" s="23">
        <v>18.724299999999999</v>
      </c>
      <c r="H1247" s="24"/>
    </row>
    <row r="1248" spans="1:10" s="17" customFormat="1" hidden="1" x14ac:dyDescent="0.25">
      <c r="A1248" s="11" t="str">
        <f t="shared" si="167"/>
        <v>a</v>
      </c>
      <c r="B1248" s="18" t="s">
        <v>0</v>
      </c>
      <c r="C1248" s="22" t="s">
        <v>10</v>
      </c>
      <c r="D1248" s="23">
        <v>0</v>
      </c>
      <c r="E1248" s="23">
        <v>1.48</v>
      </c>
      <c r="F1248" s="23">
        <v>1.48</v>
      </c>
      <c r="H1248" s="24"/>
    </row>
    <row r="1249" spans="1:10" s="17" customFormat="1" ht="36.75" hidden="1" thickBot="1" x14ac:dyDescent="0.3">
      <c r="A1249" s="11" t="str">
        <f t="shared" si="167"/>
        <v>a</v>
      </c>
      <c r="B1249" s="12" t="s">
        <v>560</v>
      </c>
      <c r="C1249" s="13" t="s">
        <v>561</v>
      </c>
      <c r="D1249" s="14">
        <v>73.2</v>
      </c>
      <c r="E1249" s="14">
        <v>75.873000000000005</v>
      </c>
      <c r="F1249" s="14">
        <v>73.967010000000002</v>
      </c>
      <c r="G1249" s="15">
        <f t="shared" si="168"/>
        <v>1.0365163934426229</v>
      </c>
      <c r="H1249" s="16">
        <f t="shared" si="169"/>
        <v>0.97487920604167488</v>
      </c>
      <c r="I1249" s="14" t="str">
        <f t="shared" si="170"/>
        <v>0</v>
      </c>
      <c r="J1249" s="14" t="str">
        <f t="shared" si="171"/>
        <v>0</v>
      </c>
    </row>
    <row r="1250" spans="1:10" s="17" customFormat="1" hidden="1" x14ac:dyDescent="0.25">
      <c r="A1250" s="11" t="str">
        <f t="shared" si="167"/>
        <v>a</v>
      </c>
      <c r="B1250" s="18" t="s">
        <v>0</v>
      </c>
      <c r="C1250" s="19" t="s">
        <v>4</v>
      </c>
      <c r="D1250" s="20">
        <v>73.2</v>
      </c>
      <c r="E1250" s="20">
        <v>60.026000000000003</v>
      </c>
      <c r="F1250" s="20">
        <v>59.971740000000004</v>
      </c>
      <c r="H1250" s="21"/>
    </row>
    <row r="1251" spans="1:10" s="17" customFormat="1" hidden="1" x14ac:dyDescent="0.25">
      <c r="A1251" s="11" t="str">
        <f t="shared" si="167"/>
        <v>a</v>
      </c>
      <c r="B1251" s="18" t="s">
        <v>0</v>
      </c>
      <c r="C1251" s="22" t="s">
        <v>5</v>
      </c>
      <c r="D1251" s="23">
        <v>60</v>
      </c>
      <c r="E1251" s="23">
        <v>43.052999999999997</v>
      </c>
      <c r="F1251" s="23">
        <v>43.039000000000001</v>
      </c>
      <c r="H1251" s="24"/>
    </row>
    <row r="1252" spans="1:10" s="17" customFormat="1" hidden="1" x14ac:dyDescent="0.25">
      <c r="A1252" s="11" t="str">
        <f t="shared" si="167"/>
        <v>a</v>
      </c>
      <c r="B1252" s="18" t="s">
        <v>0</v>
      </c>
      <c r="C1252" s="22" t="s">
        <v>6</v>
      </c>
      <c r="D1252" s="23">
        <v>12.9</v>
      </c>
      <c r="E1252" s="23">
        <v>13.749000000000001</v>
      </c>
      <c r="F1252" s="23">
        <v>13.708740000000001</v>
      </c>
      <c r="H1252" s="24"/>
    </row>
    <row r="1253" spans="1:10" s="17" customFormat="1" hidden="1" x14ac:dyDescent="0.25">
      <c r="A1253" s="11" t="str">
        <f t="shared" si="167"/>
        <v>a</v>
      </c>
      <c r="B1253" s="18" t="s">
        <v>0</v>
      </c>
      <c r="C1253" s="22" t="s">
        <v>10</v>
      </c>
      <c r="D1253" s="23">
        <v>0</v>
      </c>
      <c r="E1253" s="23">
        <v>2.96</v>
      </c>
      <c r="F1253" s="23">
        <v>2.96</v>
      </c>
      <c r="H1253" s="24"/>
    </row>
    <row r="1254" spans="1:10" s="17" customFormat="1" hidden="1" x14ac:dyDescent="0.25">
      <c r="A1254" s="11" t="str">
        <f t="shared" si="167"/>
        <v>a</v>
      </c>
      <c r="B1254" s="18" t="s">
        <v>0</v>
      </c>
      <c r="C1254" s="22" t="s">
        <v>11</v>
      </c>
      <c r="D1254" s="23">
        <v>0.3</v>
      </c>
      <c r="E1254" s="23">
        <v>0.26400000000000001</v>
      </c>
      <c r="F1254" s="23">
        <v>0.26400000000000001</v>
      </c>
      <c r="H1254" s="24"/>
    </row>
    <row r="1255" spans="1:10" s="17" customFormat="1" hidden="1" x14ac:dyDescent="0.25">
      <c r="A1255" s="11" t="str">
        <f t="shared" si="167"/>
        <v>a</v>
      </c>
      <c r="B1255" s="18" t="s">
        <v>0</v>
      </c>
      <c r="C1255" s="19" t="s">
        <v>12</v>
      </c>
      <c r="D1255" s="20">
        <v>0</v>
      </c>
      <c r="E1255" s="20">
        <v>15.847</v>
      </c>
      <c r="F1255" s="20">
        <v>13.99527</v>
      </c>
      <c r="H1255" s="21"/>
    </row>
    <row r="1256" spans="1:10" s="17" customFormat="1" ht="36.75" hidden="1" thickBot="1" x14ac:dyDescent="0.3">
      <c r="A1256" s="11" t="str">
        <f t="shared" si="167"/>
        <v>a</v>
      </c>
      <c r="B1256" s="12" t="s">
        <v>562</v>
      </c>
      <c r="C1256" s="13" t="s">
        <v>563</v>
      </c>
      <c r="D1256" s="14">
        <v>76.5</v>
      </c>
      <c r="E1256" s="14">
        <v>74.876000000000005</v>
      </c>
      <c r="F1256" s="14">
        <v>73.052899999999994</v>
      </c>
      <c r="G1256" s="15">
        <f t="shared" si="168"/>
        <v>0.97877124183006547</v>
      </c>
      <c r="H1256" s="16">
        <f t="shared" si="169"/>
        <v>0.97565174421710543</v>
      </c>
      <c r="I1256" s="14" t="str">
        <f t="shared" si="170"/>
        <v>0</v>
      </c>
      <c r="J1256" s="14" t="str">
        <f t="shared" si="171"/>
        <v>0</v>
      </c>
    </row>
    <row r="1257" spans="1:10" s="17" customFormat="1" hidden="1" x14ac:dyDescent="0.25">
      <c r="A1257" s="11" t="str">
        <f t="shared" si="167"/>
        <v>a</v>
      </c>
      <c r="B1257" s="18" t="s">
        <v>0</v>
      </c>
      <c r="C1257" s="19" t="s">
        <v>4</v>
      </c>
      <c r="D1257" s="20">
        <v>76.5</v>
      </c>
      <c r="E1257" s="20">
        <v>74.876000000000005</v>
      </c>
      <c r="F1257" s="20">
        <v>73.052899999999994</v>
      </c>
      <c r="H1257" s="21"/>
    </row>
    <row r="1258" spans="1:10" s="17" customFormat="1" hidden="1" x14ac:dyDescent="0.25">
      <c r="A1258" s="11" t="str">
        <f t="shared" si="167"/>
        <v>a</v>
      </c>
      <c r="B1258" s="18" t="s">
        <v>0</v>
      </c>
      <c r="C1258" s="22" t="s">
        <v>5</v>
      </c>
      <c r="D1258" s="23">
        <v>60</v>
      </c>
      <c r="E1258" s="23">
        <v>54.378</v>
      </c>
      <c r="F1258" s="23">
        <v>53.777470000000001</v>
      </c>
      <c r="H1258" s="24"/>
    </row>
    <row r="1259" spans="1:10" s="17" customFormat="1" hidden="1" x14ac:dyDescent="0.25">
      <c r="A1259" s="11" t="str">
        <f t="shared" si="167"/>
        <v>a</v>
      </c>
      <c r="B1259" s="18" t="s">
        <v>0</v>
      </c>
      <c r="C1259" s="22" t="s">
        <v>6</v>
      </c>
      <c r="D1259" s="23">
        <v>16.100000000000001</v>
      </c>
      <c r="E1259" s="23">
        <v>18.617999999999999</v>
      </c>
      <c r="F1259" s="23">
        <v>17.45523</v>
      </c>
      <c r="H1259" s="24"/>
    </row>
    <row r="1260" spans="1:10" s="17" customFormat="1" hidden="1" x14ac:dyDescent="0.25">
      <c r="A1260" s="11" t="str">
        <f t="shared" si="167"/>
        <v>a</v>
      </c>
      <c r="B1260" s="18" t="s">
        <v>0</v>
      </c>
      <c r="C1260" s="22" t="s">
        <v>10</v>
      </c>
      <c r="D1260" s="23">
        <v>0</v>
      </c>
      <c r="E1260" s="23">
        <v>1.48</v>
      </c>
      <c r="F1260" s="23">
        <v>1.48</v>
      </c>
      <c r="H1260" s="24"/>
    </row>
    <row r="1261" spans="1:10" s="17" customFormat="1" hidden="1" x14ac:dyDescent="0.25">
      <c r="A1261" s="11" t="str">
        <f t="shared" si="167"/>
        <v>a</v>
      </c>
      <c r="B1261" s="18" t="s">
        <v>0</v>
      </c>
      <c r="C1261" s="22" t="s">
        <v>11</v>
      </c>
      <c r="D1261" s="23">
        <v>0.4</v>
      </c>
      <c r="E1261" s="23">
        <v>0.4</v>
      </c>
      <c r="F1261" s="23">
        <v>0.3402</v>
      </c>
      <c r="H1261" s="24"/>
    </row>
    <row r="1262" spans="1:10" s="17" customFormat="1" ht="36.75" hidden="1" thickBot="1" x14ac:dyDescent="0.3">
      <c r="A1262" s="11" t="str">
        <f t="shared" si="167"/>
        <v>a</v>
      </c>
      <c r="B1262" s="12" t="s">
        <v>564</v>
      </c>
      <c r="C1262" s="13" t="s">
        <v>565</v>
      </c>
      <c r="D1262" s="14">
        <v>76.400000000000006</v>
      </c>
      <c r="E1262" s="14">
        <v>67.614999999999995</v>
      </c>
      <c r="F1262" s="14">
        <v>67.482639999999989</v>
      </c>
      <c r="G1262" s="15">
        <f t="shared" si="168"/>
        <v>0.88501308900523545</v>
      </c>
      <c r="H1262" s="16">
        <f t="shared" si="169"/>
        <v>0.99804244620276561</v>
      </c>
      <c r="I1262" s="14" t="str">
        <f t="shared" si="170"/>
        <v>0</v>
      </c>
      <c r="J1262" s="14" t="str">
        <f t="shared" si="171"/>
        <v>0</v>
      </c>
    </row>
    <row r="1263" spans="1:10" s="17" customFormat="1" hidden="1" x14ac:dyDescent="0.25">
      <c r="A1263" s="11" t="str">
        <f t="shared" si="167"/>
        <v>a</v>
      </c>
      <c r="B1263" s="18" t="s">
        <v>0</v>
      </c>
      <c r="C1263" s="19" t="s">
        <v>4</v>
      </c>
      <c r="D1263" s="20">
        <v>76.400000000000006</v>
      </c>
      <c r="E1263" s="20">
        <v>67.614999999999995</v>
      </c>
      <c r="F1263" s="20">
        <v>67.482639999999989</v>
      </c>
      <c r="H1263" s="21"/>
    </row>
    <row r="1264" spans="1:10" s="17" customFormat="1" hidden="1" x14ac:dyDescent="0.25">
      <c r="A1264" s="11" t="str">
        <f t="shared" si="167"/>
        <v>a</v>
      </c>
      <c r="B1264" s="18" t="s">
        <v>0</v>
      </c>
      <c r="C1264" s="22" t="s">
        <v>5</v>
      </c>
      <c r="D1264" s="23">
        <v>60</v>
      </c>
      <c r="E1264" s="23">
        <v>50.024999999999999</v>
      </c>
      <c r="F1264" s="23">
        <v>50.024700000000003</v>
      </c>
      <c r="H1264" s="24"/>
    </row>
    <row r="1265" spans="1:10" s="17" customFormat="1" hidden="1" x14ac:dyDescent="0.25">
      <c r="A1265" s="11" t="str">
        <f t="shared" si="167"/>
        <v>a</v>
      </c>
      <c r="B1265" s="18" t="s">
        <v>0</v>
      </c>
      <c r="C1265" s="22" t="s">
        <v>6</v>
      </c>
      <c r="D1265" s="23">
        <v>16.399999999999999</v>
      </c>
      <c r="E1265" s="23">
        <v>14.63</v>
      </c>
      <c r="F1265" s="23">
        <v>14.49794</v>
      </c>
      <c r="H1265" s="24"/>
    </row>
    <row r="1266" spans="1:10" s="17" customFormat="1" hidden="1" x14ac:dyDescent="0.25">
      <c r="A1266" s="11" t="str">
        <f t="shared" si="167"/>
        <v>a</v>
      </c>
      <c r="B1266" s="18" t="s">
        <v>0</v>
      </c>
      <c r="C1266" s="22" t="s">
        <v>10</v>
      </c>
      <c r="D1266" s="23">
        <v>0</v>
      </c>
      <c r="E1266" s="23">
        <v>2.96</v>
      </c>
      <c r="F1266" s="23">
        <v>2.96</v>
      </c>
      <c r="H1266" s="24"/>
    </row>
    <row r="1267" spans="1:10" s="17" customFormat="1" ht="36.75" hidden="1" thickBot="1" x14ac:dyDescent="0.3">
      <c r="A1267" s="11" t="str">
        <f t="shared" si="167"/>
        <v>a</v>
      </c>
      <c r="B1267" s="12" t="s">
        <v>566</v>
      </c>
      <c r="C1267" s="13" t="s">
        <v>567</v>
      </c>
      <c r="D1267" s="14">
        <v>72</v>
      </c>
      <c r="E1267" s="14">
        <v>77.530999999999992</v>
      </c>
      <c r="F1267" s="14">
        <v>77.314369999999997</v>
      </c>
      <c r="G1267" s="15">
        <f t="shared" si="168"/>
        <v>1.0768194444444443</v>
      </c>
      <c r="H1267" s="16">
        <f t="shared" si="169"/>
        <v>0.99720589183681374</v>
      </c>
      <c r="I1267" s="14" t="str">
        <f t="shared" si="170"/>
        <v>0</v>
      </c>
      <c r="J1267" s="14" t="str">
        <f t="shared" si="171"/>
        <v>0</v>
      </c>
    </row>
    <row r="1268" spans="1:10" s="17" customFormat="1" hidden="1" x14ac:dyDescent="0.25">
      <c r="A1268" s="11" t="str">
        <f t="shared" si="167"/>
        <v>a</v>
      </c>
      <c r="B1268" s="18" t="s">
        <v>0</v>
      </c>
      <c r="C1268" s="19" t="s">
        <v>4</v>
      </c>
      <c r="D1268" s="20">
        <v>70.900000000000006</v>
      </c>
      <c r="E1268" s="20">
        <v>75.256999999999991</v>
      </c>
      <c r="F1268" s="20">
        <v>75.040369999999996</v>
      </c>
      <c r="H1268" s="21"/>
    </row>
    <row r="1269" spans="1:10" s="17" customFormat="1" hidden="1" x14ac:dyDescent="0.25">
      <c r="A1269" s="11" t="str">
        <f t="shared" si="167"/>
        <v>a</v>
      </c>
      <c r="B1269" s="18" t="s">
        <v>0</v>
      </c>
      <c r="C1269" s="22" t="s">
        <v>5</v>
      </c>
      <c r="D1269" s="23">
        <v>60</v>
      </c>
      <c r="E1269" s="23">
        <v>64.227999999999994</v>
      </c>
      <c r="F1269" s="23">
        <v>64.227410000000006</v>
      </c>
      <c r="H1269" s="24"/>
    </row>
    <row r="1270" spans="1:10" s="17" customFormat="1" hidden="1" x14ac:dyDescent="0.25">
      <c r="A1270" s="11" t="str">
        <f t="shared" si="167"/>
        <v>a</v>
      </c>
      <c r="B1270" s="18" t="s">
        <v>0</v>
      </c>
      <c r="C1270" s="22" t="s">
        <v>6</v>
      </c>
      <c r="D1270" s="23">
        <v>10.9</v>
      </c>
      <c r="E1270" s="23">
        <v>10.863</v>
      </c>
      <c r="F1270" s="23">
        <v>10.64696</v>
      </c>
      <c r="H1270" s="24"/>
    </row>
    <row r="1271" spans="1:10" s="17" customFormat="1" hidden="1" x14ac:dyDescent="0.25">
      <c r="A1271" s="11" t="str">
        <f t="shared" si="167"/>
        <v>a</v>
      </c>
      <c r="B1271" s="18" t="s">
        <v>0</v>
      </c>
      <c r="C1271" s="22" t="s">
        <v>10</v>
      </c>
      <c r="D1271" s="23">
        <v>0</v>
      </c>
      <c r="E1271" s="23">
        <v>0.16600000000000001</v>
      </c>
      <c r="F1271" s="23">
        <v>0.16600000000000001</v>
      </c>
      <c r="H1271" s="24"/>
    </row>
    <row r="1272" spans="1:10" s="17" customFormat="1" hidden="1" x14ac:dyDescent="0.25">
      <c r="A1272" s="11" t="str">
        <f t="shared" si="167"/>
        <v>a</v>
      </c>
      <c r="B1272" s="18" t="s">
        <v>0</v>
      </c>
      <c r="C1272" s="19" t="s">
        <v>12</v>
      </c>
      <c r="D1272" s="20">
        <v>1.1000000000000001</v>
      </c>
      <c r="E1272" s="20">
        <v>2.274</v>
      </c>
      <c r="F1272" s="20">
        <v>2.274</v>
      </c>
      <c r="H1272" s="21"/>
    </row>
    <row r="1273" spans="1:10" s="17" customFormat="1" ht="36.75" hidden="1" thickBot="1" x14ac:dyDescent="0.3">
      <c r="A1273" s="11" t="str">
        <f t="shared" si="167"/>
        <v>a</v>
      </c>
      <c r="B1273" s="12" t="s">
        <v>568</v>
      </c>
      <c r="C1273" s="13" t="s">
        <v>569</v>
      </c>
      <c r="D1273" s="14">
        <v>78</v>
      </c>
      <c r="E1273" s="14">
        <v>74.332999999999998</v>
      </c>
      <c r="F1273" s="14">
        <v>73.615170000000006</v>
      </c>
      <c r="G1273" s="15">
        <f t="shared" si="168"/>
        <v>0.95298717948717948</v>
      </c>
      <c r="H1273" s="16">
        <f t="shared" si="169"/>
        <v>0.99034305086569907</v>
      </c>
      <c r="I1273" s="14" t="str">
        <f t="shared" si="170"/>
        <v>0</v>
      </c>
      <c r="J1273" s="14" t="str">
        <f t="shared" si="171"/>
        <v>0</v>
      </c>
    </row>
    <row r="1274" spans="1:10" s="17" customFormat="1" hidden="1" x14ac:dyDescent="0.25">
      <c r="A1274" s="11" t="str">
        <f t="shared" si="167"/>
        <v>a</v>
      </c>
      <c r="B1274" s="18" t="s">
        <v>0</v>
      </c>
      <c r="C1274" s="19" t="s">
        <v>4</v>
      </c>
      <c r="D1274" s="20">
        <v>76.400000000000006</v>
      </c>
      <c r="E1274" s="20">
        <v>72.670999999999992</v>
      </c>
      <c r="F1274" s="20">
        <v>71.95393</v>
      </c>
      <c r="H1274" s="21"/>
    </row>
    <row r="1275" spans="1:10" s="17" customFormat="1" hidden="1" x14ac:dyDescent="0.25">
      <c r="A1275" s="11" t="str">
        <f t="shared" si="167"/>
        <v>a</v>
      </c>
      <c r="B1275" s="18" t="s">
        <v>0</v>
      </c>
      <c r="C1275" s="22" t="s">
        <v>5</v>
      </c>
      <c r="D1275" s="23">
        <v>60</v>
      </c>
      <c r="E1275" s="23">
        <v>49.88</v>
      </c>
      <c r="F1275" s="23">
        <v>49.879899999999999</v>
      </c>
      <c r="H1275" s="24"/>
    </row>
    <row r="1276" spans="1:10" s="17" customFormat="1" hidden="1" x14ac:dyDescent="0.25">
      <c r="A1276" s="11" t="str">
        <f t="shared" si="167"/>
        <v>a</v>
      </c>
      <c r="B1276" s="18" t="s">
        <v>0</v>
      </c>
      <c r="C1276" s="22" t="s">
        <v>6</v>
      </c>
      <c r="D1276" s="23">
        <v>16.399999999999999</v>
      </c>
      <c r="E1276" s="23">
        <v>19.831</v>
      </c>
      <c r="F1276" s="23">
        <v>19.11403</v>
      </c>
      <c r="H1276" s="24"/>
    </row>
    <row r="1277" spans="1:10" s="17" customFormat="1" hidden="1" x14ac:dyDescent="0.25">
      <c r="A1277" s="11" t="str">
        <f t="shared" si="167"/>
        <v>a</v>
      </c>
      <c r="B1277" s="18" t="s">
        <v>0</v>
      </c>
      <c r="C1277" s="22" t="s">
        <v>10</v>
      </c>
      <c r="D1277" s="23">
        <v>0</v>
      </c>
      <c r="E1277" s="23">
        <v>2.96</v>
      </c>
      <c r="F1277" s="23">
        <v>2.96</v>
      </c>
      <c r="H1277" s="24"/>
    </row>
    <row r="1278" spans="1:10" s="17" customFormat="1" hidden="1" x14ac:dyDescent="0.25">
      <c r="A1278" s="11" t="str">
        <f t="shared" si="167"/>
        <v>a</v>
      </c>
      <c r="B1278" s="18" t="s">
        <v>0</v>
      </c>
      <c r="C1278" s="19" t="s">
        <v>12</v>
      </c>
      <c r="D1278" s="20">
        <v>1.6</v>
      </c>
      <c r="E1278" s="20">
        <v>1.6619999999999999</v>
      </c>
      <c r="F1278" s="20">
        <v>1.66124</v>
      </c>
      <c r="H1278" s="21"/>
    </row>
    <row r="1279" spans="1:10" s="17" customFormat="1" ht="36.75" hidden="1" thickBot="1" x14ac:dyDescent="0.3">
      <c r="A1279" s="11" t="str">
        <f t="shared" si="167"/>
        <v>a</v>
      </c>
      <c r="B1279" s="12" t="s">
        <v>570</v>
      </c>
      <c r="C1279" s="13" t="s">
        <v>571</v>
      </c>
      <c r="D1279" s="14">
        <v>77</v>
      </c>
      <c r="E1279" s="14">
        <v>71.722999999999999</v>
      </c>
      <c r="F1279" s="14">
        <v>71.556840000000008</v>
      </c>
      <c r="G1279" s="15">
        <f t="shared" si="168"/>
        <v>0.93146753246753244</v>
      </c>
      <c r="H1279" s="16">
        <f t="shared" si="169"/>
        <v>0.9976833093986589</v>
      </c>
      <c r="I1279" s="14" t="str">
        <f t="shared" si="170"/>
        <v>0</v>
      </c>
      <c r="J1279" s="14" t="str">
        <f t="shared" si="171"/>
        <v>0</v>
      </c>
    </row>
    <row r="1280" spans="1:10" s="17" customFormat="1" hidden="1" x14ac:dyDescent="0.25">
      <c r="A1280" s="11" t="str">
        <f t="shared" si="167"/>
        <v>a</v>
      </c>
      <c r="B1280" s="18" t="s">
        <v>0</v>
      </c>
      <c r="C1280" s="19" t="s">
        <v>4</v>
      </c>
      <c r="D1280" s="20">
        <v>75.599999999999994</v>
      </c>
      <c r="E1280" s="20">
        <v>70.585999999999999</v>
      </c>
      <c r="F1280" s="20">
        <v>70.419840000000008</v>
      </c>
      <c r="H1280" s="21"/>
    </row>
    <row r="1281" spans="1:10" s="17" customFormat="1" hidden="1" x14ac:dyDescent="0.25">
      <c r="A1281" s="11" t="str">
        <f t="shared" si="167"/>
        <v>a</v>
      </c>
      <c r="B1281" s="18" t="s">
        <v>0</v>
      </c>
      <c r="C1281" s="22" t="s">
        <v>5</v>
      </c>
      <c r="D1281" s="23">
        <v>60</v>
      </c>
      <c r="E1281" s="23">
        <v>47.219000000000001</v>
      </c>
      <c r="F1281" s="23">
        <v>47.058300000000003</v>
      </c>
      <c r="H1281" s="24"/>
    </row>
    <row r="1282" spans="1:10" s="17" customFormat="1" hidden="1" x14ac:dyDescent="0.25">
      <c r="A1282" s="11" t="str">
        <f t="shared" ref="A1282:A1345" si="172">IF(OR(D1282&lt;&gt;0,E1282&lt;&gt;0,F1282&lt;&gt;0),"a","b")</f>
        <v>a</v>
      </c>
      <c r="B1282" s="18" t="s">
        <v>0</v>
      </c>
      <c r="C1282" s="22" t="s">
        <v>6</v>
      </c>
      <c r="D1282" s="23">
        <v>15.6</v>
      </c>
      <c r="E1282" s="23">
        <v>15.420999999999999</v>
      </c>
      <c r="F1282" s="23">
        <v>15.41597</v>
      </c>
      <c r="H1282" s="24"/>
    </row>
    <row r="1283" spans="1:10" s="17" customFormat="1" hidden="1" x14ac:dyDescent="0.25">
      <c r="A1283" s="11" t="str">
        <f t="shared" si="172"/>
        <v>a</v>
      </c>
      <c r="B1283" s="18" t="s">
        <v>0</v>
      </c>
      <c r="C1283" s="22" t="s">
        <v>10</v>
      </c>
      <c r="D1283" s="23">
        <v>0</v>
      </c>
      <c r="E1283" s="23">
        <v>7.9459999999999997</v>
      </c>
      <c r="F1283" s="23">
        <v>7.94557</v>
      </c>
      <c r="H1283" s="24"/>
    </row>
    <row r="1284" spans="1:10" s="17" customFormat="1" hidden="1" x14ac:dyDescent="0.25">
      <c r="A1284" s="11" t="str">
        <f t="shared" si="172"/>
        <v>a</v>
      </c>
      <c r="B1284" s="18" t="s">
        <v>0</v>
      </c>
      <c r="C1284" s="19" t="s">
        <v>12</v>
      </c>
      <c r="D1284" s="20">
        <v>1.4</v>
      </c>
      <c r="E1284" s="20">
        <v>1.137</v>
      </c>
      <c r="F1284" s="20">
        <v>1.137</v>
      </c>
      <c r="H1284" s="21"/>
    </row>
    <row r="1285" spans="1:10" s="17" customFormat="1" ht="36.75" hidden="1" thickBot="1" x14ac:dyDescent="0.3">
      <c r="A1285" s="11" t="str">
        <f t="shared" si="172"/>
        <v>a</v>
      </c>
      <c r="B1285" s="12" t="s">
        <v>572</v>
      </c>
      <c r="C1285" s="13" t="s">
        <v>573</v>
      </c>
      <c r="D1285" s="14">
        <v>85.8</v>
      </c>
      <c r="E1285" s="14">
        <v>85.859000000000009</v>
      </c>
      <c r="F1285" s="14">
        <v>85.73845</v>
      </c>
      <c r="G1285" s="15">
        <f t="shared" si="168"/>
        <v>1.0006876456876459</v>
      </c>
      <c r="H1285" s="16">
        <f t="shared" si="169"/>
        <v>0.99859595383128141</v>
      </c>
      <c r="I1285" s="14" t="str">
        <f t="shared" si="170"/>
        <v>0</v>
      </c>
      <c r="J1285" s="14" t="str">
        <f t="shared" si="171"/>
        <v>0</v>
      </c>
    </row>
    <row r="1286" spans="1:10" s="17" customFormat="1" hidden="1" x14ac:dyDescent="0.25">
      <c r="A1286" s="11" t="str">
        <f t="shared" si="172"/>
        <v>a</v>
      </c>
      <c r="B1286" s="18" t="s">
        <v>0</v>
      </c>
      <c r="C1286" s="19" t="s">
        <v>4</v>
      </c>
      <c r="D1286" s="20">
        <v>85.8</v>
      </c>
      <c r="E1286" s="20">
        <v>85.859000000000009</v>
      </c>
      <c r="F1286" s="20">
        <v>85.73845</v>
      </c>
      <c r="H1286" s="21"/>
    </row>
    <row r="1287" spans="1:10" s="17" customFormat="1" hidden="1" x14ac:dyDescent="0.25">
      <c r="A1287" s="11" t="str">
        <f t="shared" si="172"/>
        <v>a</v>
      </c>
      <c r="B1287" s="18" t="s">
        <v>0</v>
      </c>
      <c r="C1287" s="22" t="s">
        <v>5</v>
      </c>
      <c r="D1287" s="23">
        <v>60</v>
      </c>
      <c r="E1287" s="23">
        <v>58.759</v>
      </c>
      <c r="F1287" s="23">
        <v>58.758560000000003</v>
      </c>
      <c r="H1287" s="24"/>
    </row>
    <row r="1288" spans="1:10" s="17" customFormat="1" hidden="1" x14ac:dyDescent="0.25">
      <c r="A1288" s="11" t="str">
        <f t="shared" si="172"/>
        <v>a</v>
      </c>
      <c r="B1288" s="18" t="s">
        <v>0</v>
      </c>
      <c r="C1288" s="22" t="s">
        <v>6</v>
      </c>
      <c r="D1288" s="23">
        <v>25.8</v>
      </c>
      <c r="E1288" s="23">
        <v>26.312999999999999</v>
      </c>
      <c r="F1288" s="23">
        <v>26.19322</v>
      </c>
      <c r="H1288" s="24"/>
    </row>
    <row r="1289" spans="1:10" s="17" customFormat="1" hidden="1" x14ac:dyDescent="0.25">
      <c r="A1289" s="11" t="str">
        <f t="shared" si="172"/>
        <v>a</v>
      </c>
      <c r="B1289" s="18" t="s">
        <v>0</v>
      </c>
      <c r="C1289" s="22" t="s">
        <v>10</v>
      </c>
      <c r="D1289" s="23">
        <v>0</v>
      </c>
      <c r="E1289" s="23">
        <v>0.78700000000000003</v>
      </c>
      <c r="F1289" s="23">
        <v>0.78666999999999998</v>
      </c>
      <c r="H1289" s="24"/>
    </row>
    <row r="1290" spans="1:10" s="17" customFormat="1" ht="36.75" hidden="1" thickBot="1" x14ac:dyDescent="0.3">
      <c r="A1290" s="11" t="str">
        <f t="shared" si="172"/>
        <v>a</v>
      </c>
      <c r="B1290" s="12" t="s">
        <v>574</v>
      </c>
      <c r="C1290" s="13" t="s">
        <v>575</v>
      </c>
      <c r="D1290" s="14">
        <v>76.7</v>
      </c>
      <c r="E1290" s="14">
        <v>78.190000000000012</v>
      </c>
      <c r="F1290" s="14">
        <v>78.187430000000006</v>
      </c>
      <c r="G1290" s="15">
        <f t="shared" si="168"/>
        <v>1.019426336375489</v>
      </c>
      <c r="H1290" s="16">
        <f t="shared" si="169"/>
        <v>0.99996713134671944</v>
      </c>
      <c r="I1290" s="14" t="str">
        <f t="shared" si="170"/>
        <v>0</v>
      </c>
      <c r="J1290" s="14" t="str">
        <f t="shared" si="171"/>
        <v>0</v>
      </c>
    </row>
    <row r="1291" spans="1:10" s="17" customFormat="1" hidden="1" x14ac:dyDescent="0.25">
      <c r="A1291" s="11" t="str">
        <f t="shared" si="172"/>
        <v>a</v>
      </c>
      <c r="B1291" s="18" t="s">
        <v>0</v>
      </c>
      <c r="C1291" s="19" t="s">
        <v>4</v>
      </c>
      <c r="D1291" s="20">
        <v>76.7</v>
      </c>
      <c r="E1291" s="20">
        <v>78.190000000000012</v>
      </c>
      <c r="F1291" s="20">
        <v>78.187430000000006</v>
      </c>
      <c r="H1291" s="21"/>
    </row>
    <row r="1292" spans="1:10" s="17" customFormat="1" hidden="1" x14ac:dyDescent="0.25">
      <c r="A1292" s="11" t="str">
        <f t="shared" si="172"/>
        <v>a</v>
      </c>
      <c r="B1292" s="18" t="s">
        <v>0</v>
      </c>
      <c r="C1292" s="22" t="s">
        <v>5</v>
      </c>
      <c r="D1292" s="23">
        <v>60</v>
      </c>
      <c r="E1292" s="23">
        <v>60.04</v>
      </c>
      <c r="F1292" s="23">
        <v>60.039909999999999</v>
      </c>
      <c r="H1292" s="24"/>
    </row>
    <row r="1293" spans="1:10" s="17" customFormat="1" hidden="1" x14ac:dyDescent="0.25">
      <c r="A1293" s="11" t="str">
        <f t="shared" si="172"/>
        <v>a</v>
      </c>
      <c r="B1293" s="18" t="s">
        <v>0</v>
      </c>
      <c r="C1293" s="22" t="s">
        <v>6</v>
      </c>
      <c r="D1293" s="23">
        <v>16.399999999999999</v>
      </c>
      <c r="E1293" s="23">
        <v>16.55</v>
      </c>
      <c r="F1293" s="23">
        <v>16.547519999999999</v>
      </c>
      <c r="H1293" s="24"/>
    </row>
    <row r="1294" spans="1:10" s="17" customFormat="1" hidden="1" x14ac:dyDescent="0.25">
      <c r="A1294" s="11" t="str">
        <f t="shared" si="172"/>
        <v>a</v>
      </c>
      <c r="B1294" s="18" t="s">
        <v>0</v>
      </c>
      <c r="C1294" s="22" t="s">
        <v>10</v>
      </c>
      <c r="D1294" s="23">
        <v>0</v>
      </c>
      <c r="E1294" s="23">
        <v>1.48</v>
      </c>
      <c r="F1294" s="23">
        <v>1.48</v>
      </c>
      <c r="H1294" s="24"/>
    </row>
    <row r="1295" spans="1:10" s="17" customFormat="1" hidden="1" x14ac:dyDescent="0.25">
      <c r="A1295" s="11" t="str">
        <f t="shared" si="172"/>
        <v>a</v>
      </c>
      <c r="B1295" s="18" t="s">
        <v>0</v>
      </c>
      <c r="C1295" s="22" t="s">
        <v>11</v>
      </c>
      <c r="D1295" s="23">
        <v>0.3</v>
      </c>
      <c r="E1295" s="23">
        <v>0.12</v>
      </c>
      <c r="F1295" s="23">
        <v>0.12</v>
      </c>
      <c r="H1295" s="24"/>
    </row>
    <row r="1296" spans="1:10" s="17" customFormat="1" ht="36.75" hidden="1" thickBot="1" x14ac:dyDescent="0.3">
      <c r="A1296" s="11" t="str">
        <f t="shared" si="172"/>
        <v>a</v>
      </c>
      <c r="B1296" s="12" t="s">
        <v>576</v>
      </c>
      <c r="C1296" s="13" t="s">
        <v>577</v>
      </c>
      <c r="D1296" s="14">
        <v>77</v>
      </c>
      <c r="E1296" s="14">
        <v>69.10199999999999</v>
      </c>
      <c r="F1296" s="14">
        <v>69.04101</v>
      </c>
      <c r="G1296" s="15">
        <f t="shared" ref="G1296:G1356" si="173">E1296/D1296</f>
        <v>0.89742857142857124</v>
      </c>
      <c r="H1296" s="16">
        <f t="shared" ref="H1296:H1356" si="174">F1296/E1296</f>
        <v>0.99911739168186176</v>
      </c>
      <c r="I1296" s="14" t="str">
        <f t="shared" ref="I1296:I1356" si="175">IF(OR(G1296-100%&gt;=30%,100%-G1296&gt;=30%),"1","0")</f>
        <v>0</v>
      </c>
      <c r="J1296" s="14" t="str">
        <f t="shared" ref="J1296:J1356" si="176">IF(OR(H1296-100%&gt;=15%,100%-H1296&gt;=15%),"1","0")</f>
        <v>0</v>
      </c>
    </row>
    <row r="1297" spans="1:10" s="17" customFormat="1" hidden="1" x14ac:dyDescent="0.25">
      <c r="A1297" s="11" t="str">
        <f t="shared" si="172"/>
        <v>a</v>
      </c>
      <c r="B1297" s="18" t="s">
        <v>0</v>
      </c>
      <c r="C1297" s="19" t="s">
        <v>4</v>
      </c>
      <c r="D1297" s="20">
        <v>77</v>
      </c>
      <c r="E1297" s="20">
        <v>69.10199999999999</v>
      </c>
      <c r="F1297" s="20">
        <v>69.04101</v>
      </c>
      <c r="H1297" s="21"/>
    </row>
    <row r="1298" spans="1:10" s="17" customFormat="1" hidden="1" x14ac:dyDescent="0.25">
      <c r="A1298" s="11" t="str">
        <f t="shared" si="172"/>
        <v>a</v>
      </c>
      <c r="B1298" s="18" t="s">
        <v>0</v>
      </c>
      <c r="C1298" s="22" t="s">
        <v>5</v>
      </c>
      <c r="D1298" s="23">
        <v>60</v>
      </c>
      <c r="E1298" s="23">
        <v>50.348999999999997</v>
      </c>
      <c r="F1298" s="23">
        <v>50.348010000000002</v>
      </c>
      <c r="H1298" s="24"/>
    </row>
    <row r="1299" spans="1:10" s="17" customFormat="1" hidden="1" x14ac:dyDescent="0.25">
      <c r="A1299" s="11" t="str">
        <f t="shared" si="172"/>
        <v>a</v>
      </c>
      <c r="B1299" s="18" t="s">
        <v>0</v>
      </c>
      <c r="C1299" s="22" t="s">
        <v>6</v>
      </c>
      <c r="D1299" s="23">
        <v>17</v>
      </c>
      <c r="E1299" s="23">
        <v>15.792999999999999</v>
      </c>
      <c r="F1299" s="23">
        <v>15.733000000000001</v>
      </c>
      <c r="H1299" s="24"/>
    </row>
    <row r="1300" spans="1:10" s="17" customFormat="1" hidden="1" x14ac:dyDescent="0.25">
      <c r="A1300" s="11" t="str">
        <f t="shared" si="172"/>
        <v>a</v>
      </c>
      <c r="B1300" s="18" t="s">
        <v>0</v>
      </c>
      <c r="C1300" s="22" t="s">
        <v>10</v>
      </c>
      <c r="D1300" s="23">
        <v>0</v>
      </c>
      <c r="E1300" s="23">
        <v>2.96</v>
      </c>
      <c r="F1300" s="23">
        <v>2.96</v>
      </c>
      <c r="H1300" s="24"/>
    </row>
    <row r="1301" spans="1:10" s="17" customFormat="1" ht="36.75" hidden="1" thickBot="1" x14ac:dyDescent="0.3">
      <c r="A1301" s="11" t="str">
        <f t="shared" si="172"/>
        <v>a</v>
      </c>
      <c r="B1301" s="12" t="s">
        <v>578</v>
      </c>
      <c r="C1301" s="13" t="s">
        <v>579</v>
      </c>
      <c r="D1301" s="14">
        <v>79</v>
      </c>
      <c r="E1301" s="14">
        <v>82.506</v>
      </c>
      <c r="F1301" s="14">
        <v>81.394120000000001</v>
      </c>
      <c r="G1301" s="15">
        <f t="shared" si="173"/>
        <v>1.044379746835443</v>
      </c>
      <c r="H1301" s="16">
        <f t="shared" si="174"/>
        <v>0.98652364676508375</v>
      </c>
      <c r="I1301" s="14" t="str">
        <f t="shared" si="175"/>
        <v>0</v>
      </c>
      <c r="J1301" s="14" t="str">
        <f t="shared" si="176"/>
        <v>0</v>
      </c>
    </row>
    <row r="1302" spans="1:10" s="17" customFormat="1" hidden="1" x14ac:dyDescent="0.25">
      <c r="A1302" s="11" t="str">
        <f t="shared" si="172"/>
        <v>a</v>
      </c>
      <c r="B1302" s="18" t="s">
        <v>0</v>
      </c>
      <c r="C1302" s="19" t="s">
        <v>4</v>
      </c>
      <c r="D1302" s="20">
        <v>77.2</v>
      </c>
      <c r="E1302" s="20">
        <v>80.231999999999999</v>
      </c>
      <c r="F1302" s="20">
        <v>79.12012</v>
      </c>
      <c r="H1302" s="21"/>
    </row>
    <row r="1303" spans="1:10" s="17" customFormat="1" hidden="1" x14ac:dyDescent="0.25">
      <c r="A1303" s="11" t="str">
        <f t="shared" si="172"/>
        <v>a</v>
      </c>
      <c r="B1303" s="18" t="s">
        <v>0</v>
      </c>
      <c r="C1303" s="22" t="s">
        <v>5</v>
      </c>
      <c r="D1303" s="23">
        <v>60</v>
      </c>
      <c r="E1303" s="23">
        <v>64.805999999999997</v>
      </c>
      <c r="F1303" s="23">
        <v>64.623350000000002</v>
      </c>
      <c r="H1303" s="24"/>
    </row>
    <row r="1304" spans="1:10" s="17" customFormat="1" hidden="1" x14ac:dyDescent="0.25">
      <c r="A1304" s="11" t="str">
        <f t="shared" si="172"/>
        <v>a</v>
      </c>
      <c r="B1304" s="18" t="s">
        <v>0</v>
      </c>
      <c r="C1304" s="22" t="s">
        <v>6</v>
      </c>
      <c r="D1304" s="23">
        <v>17.2</v>
      </c>
      <c r="E1304" s="23">
        <v>15.426</v>
      </c>
      <c r="F1304" s="23">
        <v>14.49677</v>
      </c>
      <c r="H1304" s="24"/>
    </row>
    <row r="1305" spans="1:10" s="17" customFormat="1" hidden="1" x14ac:dyDescent="0.25">
      <c r="A1305" s="11" t="str">
        <f t="shared" si="172"/>
        <v>a</v>
      </c>
      <c r="B1305" s="18" t="s">
        <v>0</v>
      </c>
      <c r="C1305" s="19" t="s">
        <v>12</v>
      </c>
      <c r="D1305" s="20">
        <v>1.8</v>
      </c>
      <c r="E1305" s="20">
        <v>2.274</v>
      </c>
      <c r="F1305" s="20">
        <v>2.274</v>
      </c>
      <c r="H1305" s="21"/>
    </row>
    <row r="1306" spans="1:10" s="17" customFormat="1" ht="36.75" hidden="1" thickBot="1" x14ac:dyDescent="0.3">
      <c r="A1306" s="11" t="str">
        <f t="shared" si="172"/>
        <v>a</v>
      </c>
      <c r="B1306" s="12" t="s">
        <v>580</v>
      </c>
      <c r="C1306" s="13" t="s">
        <v>581</v>
      </c>
      <c r="D1306" s="14">
        <v>82</v>
      </c>
      <c r="E1306" s="14">
        <v>83.559000000000012</v>
      </c>
      <c r="F1306" s="14">
        <v>83.5535</v>
      </c>
      <c r="G1306" s="15">
        <f t="shared" si="173"/>
        <v>1.0190121951219513</v>
      </c>
      <c r="H1306" s="16">
        <f t="shared" si="174"/>
        <v>0.9999341782453115</v>
      </c>
      <c r="I1306" s="14" t="str">
        <f t="shared" si="175"/>
        <v>0</v>
      </c>
      <c r="J1306" s="14" t="str">
        <f t="shared" si="176"/>
        <v>0</v>
      </c>
    </row>
    <row r="1307" spans="1:10" s="17" customFormat="1" hidden="1" x14ac:dyDescent="0.25">
      <c r="A1307" s="11" t="str">
        <f t="shared" si="172"/>
        <v>a</v>
      </c>
      <c r="B1307" s="18" t="s">
        <v>0</v>
      </c>
      <c r="C1307" s="19" t="s">
        <v>4</v>
      </c>
      <c r="D1307" s="20">
        <v>82</v>
      </c>
      <c r="E1307" s="20">
        <v>83.207000000000008</v>
      </c>
      <c r="F1307" s="20">
        <v>83.203500000000005</v>
      </c>
      <c r="H1307" s="21"/>
    </row>
    <row r="1308" spans="1:10" s="17" customFormat="1" hidden="1" x14ac:dyDescent="0.25">
      <c r="A1308" s="11" t="str">
        <f t="shared" si="172"/>
        <v>a</v>
      </c>
      <c r="B1308" s="18" t="s">
        <v>0</v>
      </c>
      <c r="C1308" s="22" t="s">
        <v>5</v>
      </c>
      <c r="D1308" s="23">
        <v>60</v>
      </c>
      <c r="E1308" s="23">
        <v>60.079000000000001</v>
      </c>
      <c r="F1308" s="23">
        <v>60.078989999999997</v>
      </c>
      <c r="H1308" s="24"/>
    </row>
    <row r="1309" spans="1:10" s="17" customFormat="1" hidden="1" x14ac:dyDescent="0.25">
      <c r="A1309" s="11" t="str">
        <f t="shared" si="172"/>
        <v>a</v>
      </c>
      <c r="B1309" s="18" t="s">
        <v>0</v>
      </c>
      <c r="C1309" s="22" t="s">
        <v>6</v>
      </c>
      <c r="D1309" s="23">
        <v>22</v>
      </c>
      <c r="E1309" s="23">
        <v>21.648</v>
      </c>
      <c r="F1309" s="23">
        <v>21.64451</v>
      </c>
      <c r="H1309" s="24"/>
    </row>
    <row r="1310" spans="1:10" s="17" customFormat="1" hidden="1" x14ac:dyDescent="0.25">
      <c r="A1310" s="11" t="str">
        <f t="shared" si="172"/>
        <v>a</v>
      </c>
      <c r="B1310" s="18" t="s">
        <v>0</v>
      </c>
      <c r="C1310" s="22" t="s">
        <v>10</v>
      </c>
      <c r="D1310" s="23">
        <v>0</v>
      </c>
      <c r="E1310" s="23">
        <v>1.48</v>
      </c>
      <c r="F1310" s="23">
        <v>1.48</v>
      </c>
      <c r="H1310" s="24"/>
    </row>
    <row r="1311" spans="1:10" s="17" customFormat="1" hidden="1" x14ac:dyDescent="0.25">
      <c r="A1311" s="11" t="str">
        <f t="shared" si="172"/>
        <v>a</v>
      </c>
      <c r="B1311" s="18" t="s">
        <v>0</v>
      </c>
      <c r="C1311" s="19" t="s">
        <v>12</v>
      </c>
      <c r="D1311" s="20">
        <v>0</v>
      </c>
      <c r="E1311" s="20">
        <v>7.1999999999999995E-2</v>
      </c>
      <c r="F1311" s="20">
        <v>7.0000000000000007E-2</v>
      </c>
      <c r="H1311" s="21"/>
    </row>
    <row r="1312" spans="1:10" s="17" customFormat="1" hidden="1" x14ac:dyDescent="0.25">
      <c r="A1312" s="11" t="str">
        <f t="shared" si="172"/>
        <v>a</v>
      </c>
      <c r="B1312" s="18" t="s">
        <v>0</v>
      </c>
      <c r="C1312" s="19" t="s">
        <v>14</v>
      </c>
      <c r="D1312" s="20">
        <v>0</v>
      </c>
      <c r="E1312" s="20">
        <v>0.28000000000000003</v>
      </c>
      <c r="F1312" s="20">
        <v>0.28000000000000003</v>
      </c>
      <c r="H1312" s="21"/>
    </row>
    <row r="1313" spans="1:10" s="17" customFormat="1" ht="36.75" hidden="1" thickBot="1" x14ac:dyDescent="0.3">
      <c r="A1313" s="11" t="str">
        <f t="shared" si="172"/>
        <v>a</v>
      </c>
      <c r="B1313" s="12" t="s">
        <v>582</v>
      </c>
      <c r="C1313" s="13" t="s">
        <v>583</v>
      </c>
      <c r="D1313" s="14">
        <v>78</v>
      </c>
      <c r="E1313" s="14">
        <v>80.350999999999985</v>
      </c>
      <c r="F1313" s="14">
        <v>79.788520000000005</v>
      </c>
      <c r="G1313" s="15">
        <f t="shared" si="173"/>
        <v>1.0301410256410255</v>
      </c>
      <c r="H1313" s="16">
        <f t="shared" si="174"/>
        <v>0.99299971375589624</v>
      </c>
      <c r="I1313" s="14" t="str">
        <f t="shared" si="175"/>
        <v>0</v>
      </c>
      <c r="J1313" s="14" t="str">
        <f t="shared" si="176"/>
        <v>0</v>
      </c>
    </row>
    <row r="1314" spans="1:10" s="17" customFormat="1" hidden="1" x14ac:dyDescent="0.25">
      <c r="A1314" s="11" t="str">
        <f t="shared" si="172"/>
        <v>a</v>
      </c>
      <c r="B1314" s="18" t="s">
        <v>0</v>
      </c>
      <c r="C1314" s="19" t="s">
        <v>4</v>
      </c>
      <c r="D1314" s="20">
        <v>78</v>
      </c>
      <c r="E1314" s="20">
        <v>80.350999999999985</v>
      </c>
      <c r="F1314" s="20">
        <v>79.788520000000005</v>
      </c>
      <c r="H1314" s="21"/>
    </row>
    <row r="1315" spans="1:10" s="17" customFormat="1" hidden="1" x14ac:dyDescent="0.25">
      <c r="A1315" s="11" t="str">
        <f t="shared" si="172"/>
        <v>a</v>
      </c>
      <c r="B1315" s="18" t="s">
        <v>0</v>
      </c>
      <c r="C1315" s="22" t="s">
        <v>5</v>
      </c>
      <c r="D1315" s="23">
        <v>60</v>
      </c>
      <c r="E1315" s="23">
        <v>60.637</v>
      </c>
      <c r="F1315" s="23">
        <v>60.636600000000001</v>
      </c>
      <c r="H1315" s="24"/>
    </row>
    <row r="1316" spans="1:10" s="17" customFormat="1" hidden="1" x14ac:dyDescent="0.25">
      <c r="A1316" s="11" t="str">
        <f t="shared" si="172"/>
        <v>a</v>
      </c>
      <c r="B1316" s="18" t="s">
        <v>0</v>
      </c>
      <c r="C1316" s="22" t="s">
        <v>6</v>
      </c>
      <c r="D1316" s="23">
        <v>17.899999999999999</v>
      </c>
      <c r="E1316" s="23">
        <v>17.739999999999998</v>
      </c>
      <c r="F1316" s="23">
        <v>17.59872</v>
      </c>
      <c r="H1316" s="24"/>
    </row>
    <row r="1317" spans="1:10" s="17" customFormat="1" hidden="1" x14ac:dyDescent="0.25">
      <c r="A1317" s="11" t="str">
        <f t="shared" si="172"/>
        <v>a</v>
      </c>
      <c r="B1317" s="18" t="s">
        <v>0</v>
      </c>
      <c r="C1317" s="22" t="s">
        <v>10</v>
      </c>
      <c r="D1317" s="23">
        <v>0</v>
      </c>
      <c r="E1317" s="23">
        <v>1.8740000000000001</v>
      </c>
      <c r="F1317" s="23">
        <v>1.48</v>
      </c>
      <c r="H1317" s="24"/>
    </row>
    <row r="1318" spans="1:10" s="17" customFormat="1" hidden="1" x14ac:dyDescent="0.25">
      <c r="A1318" s="11" t="str">
        <f t="shared" si="172"/>
        <v>a</v>
      </c>
      <c r="B1318" s="18" t="s">
        <v>0</v>
      </c>
      <c r="C1318" s="22" t="s">
        <v>11</v>
      </c>
      <c r="D1318" s="23">
        <v>0.1</v>
      </c>
      <c r="E1318" s="23">
        <v>0.1</v>
      </c>
      <c r="F1318" s="23">
        <v>7.3200000000000001E-2</v>
      </c>
      <c r="H1318" s="24"/>
    </row>
    <row r="1319" spans="1:10" s="17" customFormat="1" ht="36.75" hidden="1" thickBot="1" x14ac:dyDescent="0.3">
      <c r="A1319" s="11" t="str">
        <f t="shared" si="172"/>
        <v>a</v>
      </c>
      <c r="B1319" s="12" t="s">
        <v>584</v>
      </c>
      <c r="C1319" s="13" t="s">
        <v>585</v>
      </c>
      <c r="D1319" s="14">
        <v>77.5</v>
      </c>
      <c r="E1319" s="14">
        <v>69.036000000000001</v>
      </c>
      <c r="F1319" s="14">
        <v>69.034350000000003</v>
      </c>
      <c r="G1319" s="15">
        <f t="shared" si="173"/>
        <v>0.89078709677419354</v>
      </c>
      <c r="H1319" s="16">
        <f t="shared" si="174"/>
        <v>0.99997609942638621</v>
      </c>
      <c r="I1319" s="14" t="str">
        <f t="shared" si="175"/>
        <v>0</v>
      </c>
      <c r="J1319" s="14" t="str">
        <f t="shared" si="176"/>
        <v>0</v>
      </c>
    </row>
    <row r="1320" spans="1:10" s="17" customFormat="1" hidden="1" x14ac:dyDescent="0.25">
      <c r="A1320" s="11" t="str">
        <f t="shared" si="172"/>
        <v>a</v>
      </c>
      <c r="B1320" s="18" t="s">
        <v>0</v>
      </c>
      <c r="C1320" s="19" t="s">
        <v>4</v>
      </c>
      <c r="D1320" s="20">
        <v>77.5</v>
      </c>
      <c r="E1320" s="20">
        <v>69.036000000000001</v>
      </c>
      <c r="F1320" s="20">
        <v>69.034350000000003</v>
      </c>
      <c r="H1320" s="21"/>
    </row>
    <row r="1321" spans="1:10" s="17" customFormat="1" hidden="1" x14ac:dyDescent="0.25">
      <c r="A1321" s="11" t="str">
        <f t="shared" si="172"/>
        <v>a</v>
      </c>
      <c r="B1321" s="18" t="s">
        <v>0</v>
      </c>
      <c r="C1321" s="22" t="s">
        <v>5</v>
      </c>
      <c r="D1321" s="23">
        <v>60</v>
      </c>
      <c r="E1321" s="23">
        <v>46.317999999999998</v>
      </c>
      <c r="F1321" s="23">
        <v>46.317309999999999</v>
      </c>
      <c r="H1321" s="24"/>
    </row>
    <row r="1322" spans="1:10" s="17" customFormat="1" hidden="1" x14ac:dyDescent="0.25">
      <c r="A1322" s="11" t="str">
        <f t="shared" si="172"/>
        <v>a</v>
      </c>
      <c r="B1322" s="18" t="s">
        <v>0</v>
      </c>
      <c r="C1322" s="22" t="s">
        <v>6</v>
      </c>
      <c r="D1322" s="23">
        <v>17.5</v>
      </c>
      <c r="E1322" s="23">
        <v>19.5</v>
      </c>
      <c r="F1322" s="23">
        <v>19.49954</v>
      </c>
      <c r="H1322" s="24"/>
    </row>
    <row r="1323" spans="1:10" s="17" customFormat="1" hidden="1" x14ac:dyDescent="0.25">
      <c r="A1323" s="11" t="str">
        <f t="shared" si="172"/>
        <v>a</v>
      </c>
      <c r="B1323" s="18" t="s">
        <v>0</v>
      </c>
      <c r="C1323" s="22" t="s">
        <v>10</v>
      </c>
      <c r="D1323" s="23">
        <v>0</v>
      </c>
      <c r="E1323" s="23">
        <v>3.218</v>
      </c>
      <c r="F1323" s="23">
        <v>3.2174999999999998</v>
      </c>
      <c r="H1323" s="24"/>
    </row>
    <row r="1324" spans="1:10" s="17" customFormat="1" ht="36.75" hidden="1" thickBot="1" x14ac:dyDescent="0.3">
      <c r="A1324" s="11" t="str">
        <f t="shared" si="172"/>
        <v>a</v>
      </c>
      <c r="B1324" s="12" t="s">
        <v>586</v>
      </c>
      <c r="C1324" s="13" t="s">
        <v>587</v>
      </c>
      <c r="D1324" s="14">
        <v>78</v>
      </c>
      <c r="E1324" s="14">
        <v>72.501999999999995</v>
      </c>
      <c r="F1324" s="14">
        <v>72.501179999999991</v>
      </c>
      <c r="G1324" s="15">
        <f t="shared" si="173"/>
        <v>0.92951282051282047</v>
      </c>
      <c r="H1324" s="16">
        <f t="shared" si="174"/>
        <v>0.99998868996717327</v>
      </c>
      <c r="I1324" s="14" t="str">
        <f t="shared" si="175"/>
        <v>0</v>
      </c>
      <c r="J1324" s="14" t="str">
        <f t="shared" si="176"/>
        <v>0</v>
      </c>
    </row>
    <row r="1325" spans="1:10" s="17" customFormat="1" hidden="1" x14ac:dyDescent="0.25">
      <c r="A1325" s="11" t="str">
        <f t="shared" si="172"/>
        <v>a</v>
      </c>
      <c r="B1325" s="18" t="s">
        <v>0</v>
      </c>
      <c r="C1325" s="19" t="s">
        <v>4</v>
      </c>
      <c r="D1325" s="20">
        <v>78</v>
      </c>
      <c r="E1325" s="20">
        <v>72.501999999999995</v>
      </c>
      <c r="F1325" s="20">
        <v>72.501179999999991</v>
      </c>
      <c r="H1325" s="21"/>
    </row>
    <row r="1326" spans="1:10" s="17" customFormat="1" hidden="1" x14ac:dyDescent="0.25">
      <c r="A1326" s="11" t="str">
        <f t="shared" si="172"/>
        <v>a</v>
      </c>
      <c r="B1326" s="18" t="s">
        <v>0</v>
      </c>
      <c r="C1326" s="22" t="s">
        <v>5</v>
      </c>
      <c r="D1326" s="23">
        <v>60</v>
      </c>
      <c r="E1326" s="23">
        <v>50.127000000000002</v>
      </c>
      <c r="F1326" s="23">
        <v>50.126179999999998</v>
      </c>
      <c r="H1326" s="24"/>
    </row>
    <row r="1327" spans="1:10" s="17" customFormat="1" hidden="1" x14ac:dyDescent="0.25">
      <c r="A1327" s="11" t="str">
        <f t="shared" si="172"/>
        <v>a</v>
      </c>
      <c r="B1327" s="18" t="s">
        <v>0</v>
      </c>
      <c r="C1327" s="22" t="s">
        <v>6</v>
      </c>
      <c r="D1327" s="23">
        <v>18</v>
      </c>
      <c r="E1327" s="23">
        <v>19.414999999999999</v>
      </c>
      <c r="F1327" s="23">
        <v>19.414999999999999</v>
      </c>
      <c r="H1327" s="24"/>
    </row>
    <row r="1328" spans="1:10" s="17" customFormat="1" hidden="1" x14ac:dyDescent="0.25">
      <c r="A1328" s="11" t="str">
        <f t="shared" si="172"/>
        <v>a</v>
      </c>
      <c r="B1328" s="18" t="s">
        <v>0</v>
      </c>
      <c r="C1328" s="22" t="s">
        <v>10</v>
      </c>
      <c r="D1328" s="23">
        <v>0</v>
      </c>
      <c r="E1328" s="23">
        <v>2.96</v>
      </c>
      <c r="F1328" s="23">
        <v>2.96</v>
      </c>
      <c r="H1328" s="24"/>
    </row>
    <row r="1329" spans="1:10" s="17" customFormat="1" ht="36.75" hidden="1" thickBot="1" x14ac:dyDescent="0.3">
      <c r="A1329" s="11" t="str">
        <f t="shared" si="172"/>
        <v>a</v>
      </c>
      <c r="B1329" s="12" t="s">
        <v>588</v>
      </c>
      <c r="C1329" s="13" t="s">
        <v>589</v>
      </c>
      <c r="D1329" s="14">
        <v>84</v>
      </c>
      <c r="E1329" s="14">
        <v>86.825000000000003</v>
      </c>
      <c r="F1329" s="14">
        <v>86.653100000000009</v>
      </c>
      <c r="G1329" s="15">
        <f t="shared" si="173"/>
        <v>1.0336309523809524</v>
      </c>
      <c r="H1329" s="16">
        <f t="shared" si="174"/>
        <v>0.99802015548517142</v>
      </c>
      <c r="I1329" s="14" t="str">
        <f t="shared" si="175"/>
        <v>0</v>
      </c>
      <c r="J1329" s="14" t="str">
        <f t="shared" si="176"/>
        <v>0</v>
      </c>
    </row>
    <row r="1330" spans="1:10" s="17" customFormat="1" hidden="1" x14ac:dyDescent="0.25">
      <c r="A1330" s="11" t="str">
        <f t="shared" si="172"/>
        <v>a</v>
      </c>
      <c r="B1330" s="18" t="s">
        <v>0</v>
      </c>
      <c r="C1330" s="19" t="s">
        <v>4</v>
      </c>
      <c r="D1330" s="20">
        <v>84</v>
      </c>
      <c r="E1330" s="20">
        <v>86.825000000000003</v>
      </c>
      <c r="F1330" s="20">
        <v>86.653100000000009</v>
      </c>
      <c r="H1330" s="21"/>
    </row>
    <row r="1331" spans="1:10" s="17" customFormat="1" hidden="1" x14ac:dyDescent="0.25">
      <c r="A1331" s="11" t="str">
        <f t="shared" si="172"/>
        <v>a</v>
      </c>
      <c r="B1331" s="18" t="s">
        <v>0</v>
      </c>
      <c r="C1331" s="22" t="s">
        <v>5</v>
      </c>
      <c r="D1331" s="23">
        <v>60</v>
      </c>
      <c r="E1331" s="23">
        <v>59.844999999999999</v>
      </c>
      <c r="F1331" s="23">
        <v>59.844650000000001</v>
      </c>
      <c r="H1331" s="24"/>
    </row>
    <row r="1332" spans="1:10" s="17" customFormat="1" hidden="1" x14ac:dyDescent="0.25">
      <c r="A1332" s="11" t="str">
        <f t="shared" si="172"/>
        <v>a</v>
      </c>
      <c r="B1332" s="18" t="s">
        <v>0</v>
      </c>
      <c r="C1332" s="22" t="s">
        <v>6</v>
      </c>
      <c r="D1332" s="23">
        <v>24</v>
      </c>
      <c r="E1332" s="23">
        <v>25.5</v>
      </c>
      <c r="F1332" s="23">
        <v>25.32845</v>
      </c>
      <c r="H1332" s="24"/>
    </row>
    <row r="1333" spans="1:10" s="17" customFormat="1" hidden="1" x14ac:dyDescent="0.25">
      <c r="A1333" s="11" t="str">
        <f t="shared" si="172"/>
        <v>a</v>
      </c>
      <c r="B1333" s="18" t="s">
        <v>0</v>
      </c>
      <c r="C1333" s="22" t="s">
        <v>10</v>
      </c>
      <c r="D1333" s="23">
        <v>0</v>
      </c>
      <c r="E1333" s="23">
        <v>1.48</v>
      </c>
      <c r="F1333" s="23">
        <v>1.48</v>
      </c>
      <c r="H1333" s="24"/>
    </row>
    <row r="1334" spans="1:10" s="17" customFormat="1" ht="36.75" hidden="1" thickBot="1" x14ac:dyDescent="0.3">
      <c r="A1334" s="11" t="str">
        <f t="shared" si="172"/>
        <v>a</v>
      </c>
      <c r="B1334" s="12" t="s">
        <v>590</v>
      </c>
      <c r="C1334" s="13" t="s">
        <v>591</v>
      </c>
      <c r="D1334" s="14">
        <v>78</v>
      </c>
      <c r="E1334" s="14">
        <v>72.182999999999993</v>
      </c>
      <c r="F1334" s="14">
        <v>72.164689999999993</v>
      </c>
      <c r="G1334" s="15">
        <f t="shared" si="173"/>
        <v>0.92542307692307679</v>
      </c>
      <c r="H1334" s="16">
        <f t="shared" si="174"/>
        <v>0.99974633916573152</v>
      </c>
      <c r="I1334" s="14" t="str">
        <f t="shared" si="175"/>
        <v>0</v>
      </c>
      <c r="J1334" s="14" t="str">
        <f t="shared" si="176"/>
        <v>0</v>
      </c>
    </row>
    <row r="1335" spans="1:10" s="17" customFormat="1" hidden="1" x14ac:dyDescent="0.25">
      <c r="A1335" s="11" t="str">
        <f t="shared" si="172"/>
        <v>a</v>
      </c>
      <c r="B1335" s="18" t="s">
        <v>0</v>
      </c>
      <c r="C1335" s="19" t="s">
        <v>4</v>
      </c>
      <c r="D1335" s="20">
        <v>78</v>
      </c>
      <c r="E1335" s="20">
        <v>72.182999999999993</v>
      </c>
      <c r="F1335" s="20">
        <v>72.164689999999993</v>
      </c>
      <c r="H1335" s="21"/>
    </row>
    <row r="1336" spans="1:10" s="17" customFormat="1" hidden="1" x14ac:dyDescent="0.25">
      <c r="A1336" s="11" t="str">
        <f t="shared" si="172"/>
        <v>a</v>
      </c>
      <c r="B1336" s="18" t="s">
        <v>0</v>
      </c>
      <c r="C1336" s="22" t="s">
        <v>5</v>
      </c>
      <c r="D1336" s="23">
        <v>60</v>
      </c>
      <c r="E1336" s="23">
        <v>50.173000000000002</v>
      </c>
      <c r="F1336" s="23">
        <v>50.171970000000002</v>
      </c>
      <c r="H1336" s="24"/>
    </row>
    <row r="1337" spans="1:10" s="17" customFormat="1" hidden="1" x14ac:dyDescent="0.25">
      <c r="A1337" s="11" t="str">
        <f t="shared" si="172"/>
        <v>a</v>
      </c>
      <c r="B1337" s="18" t="s">
        <v>0</v>
      </c>
      <c r="C1337" s="22" t="s">
        <v>6</v>
      </c>
      <c r="D1337" s="23">
        <v>18</v>
      </c>
      <c r="E1337" s="23">
        <v>18.858000000000001</v>
      </c>
      <c r="F1337" s="23">
        <v>18.840720000000001</v>
      </c>
      <c r="H1337" s="24"/>
    </row>
    <row r="1338" spans="1:10" s="17" customFormat="1" hidden="1" x14ac:dyDescent="0.25">
      <c r="A1338" s="11" t="str">
        <f t="shared" si="172"/>
        <v>a</v>
      </c>
      <c r="B1338" s="18" t="s">
        <v>0</v>
      </c>
      <c r="C1338" s="22" t="s">
        <v>10</v>
      </c>
      <c r="D1338" s="23">
        <v>0</v>
      </c>
      <c r="E1338" s="23">
        <v>2.96</v>
      </c>
      <c r="F1338" s="23">
        <v>2.96</v>
      </c>
      <c r="H1338" s="24"/>
    </row>
    <row r="1339" spans="1:10" s="17" customFormat="1" hidden="1" x14ac:dyDescent="0.25">
      <c r="A1339" s="11" t="str">
        <f t="shared" si="172"/>
        <v>a</v>
      </c>
      <c r="B1339" s="18" t="s">
        <v>0</v>
      </c>
      <c r="C1339" s="22" t="s">
        <v>11</v>
      </c>
      <c r="D1339" s="23">
        <v>0</v>
      </c>
      <c r="E1339" s="23">
        <v>0.192</v>
      </c>
      <c r="F1339" s="23">
        <v>0.192</v>
      </c>
      <c r="H1339" s="24"/>
    </row>
    <row r="1340" spans="1:10" s="17" customFormat="1" ht="36.75" hidden="1" thickBot="1" x14ac:dyDescent="0.3">
      <c r="A1340" s="11" t="str">
        <f t="shared" si="172"/>
        <v>a</v>
      </c>
      <c r="B1340" s="12" t="s">
        <v>592</v>
      </c>
      <c r="C1340" s="13" t="s">
        <v>593</v>
      </c>
      <c r="D1340" s="14">
        <v>72</v>
      </c>
      <c r="E1340" s="14">
        <v>62.157999999999994</v>
      </c>
      <c r="F1340" s="14">
        <v>61.427039999999998</v>
      </c>
      <c r="G1340" s="15">
        <f t="shared" si="173"/>
        <v>0.86330555555555544</v>
      </c>
      <c r="H1340" s="16">
        <f t="shared" si="174"/>
        <v>0.98824029087164977</v>
      </c>
      <c r="I1340" s="14" t="str">
        <f t="shared" si="175"/>
        <v>0</v>
      </c>
      <c r="J1340" s="14" t="str">
        <f t="shared" si="176"/>
        <v>0</v>
      </c>
    </row>
    <row r="1341" spans="1:10" s="17" customFormat="1" hidden="1" x14ac:dyDescent="0.25">
      <c r="A1341" s="11" t="str">
        <f t="shared" si="172"/>
        <v>a</v>
      </c>
      <c r="B1341" s="18" t="s">
        <v>0</v>
      </c>
      <c r="C1341" s="19" t="s">
        <v>4</v>
      </c>
      <c r="D1341" s="20">
        <v>72</v>
      </c>
      <c r="E1341" s="20">
        <v>62.157999999999994</v>
      </c>
      <c r="F1341" s="20">
        <v>61.427039999999998</v>
      </c>
      <c r="H1341" s="21"/>
    </row>
    <row r="1342" spans="1:10" s="17" customFormat="1" hidden="1" x14ac:dyDescent="0.25">
      <c r="A1342" s="11" t="str">
        <f t="shared" si="172"/>
        <v>a</v>
      </c>
      <c r="B1342" s="18" t="s">
        <v>0</v>
      </c>
      <c r="C1342" s="22" t="s">
        <v>5</v>
      </c>
      <c r="D1342" s="23">
        <v>60</v>
      </c>
      <c r="E1342" s="23">
        <v>49.997999999999998</v>
      </c>
      <c r="F1342" s="23">
        <v>49.99718</v>
      </c>
      <c r="H1342" s="24"/>
    </row>
    <row r="1343" spans="1:10" s="17" customFormat="1" hidden="1" x14ac:dyDescent="0.25">
      <c r="A1343" s="11" t="str">
        <f t="shared" si="172"/>
        <v>a</v>
      </c>
      <c r="B1343" s="18" t="s">
        <v>0</v>
      </c>
      <c r="C1343" s="22" t="s">
        <v>6</v>
      </c>
      <c r="D1343" s="23">
        <v>12</v>
      </c>
      <c r="E1343" s="23">
        <v>9.1999999999999993</v>
      </c>
      <c r="F1343" s="23">
        <v>8.4698600000000006</v>
      </c>
      <c r="H1343" s="24"/>
    </row>
    <row r="1344" spans="1:10" s="17" customFormat="1" hidden="1" x14ac:dyDescent="0.25">
      <c r="A1344" s="11" t="str">
        <f t="shared" si="172"/>
        <v>a</v>
      </c>
      <c r="B1344" s="18" t="s">
        <v>0</v>
      </c>
      <c r="C1344" s="22" t="s">
        <v>10</v>
      </c>
      <c r="D1344" s="23">
        <v>0</v>
      </c>
      <c r="E1344" s="23">
        <v>2.96</v>
      </c>
      <c r="F1344" s="23">
        <v>2.96</v>
      </c>
      <c r="H1344" s="24"/>
    </row>
    <row r="1345" spans="1:10" s="17" customFormat="1" ht="36.75" hidden="1" thickBot="1" x14ac:dyDescent="0.3">
      <c r="A1345" s="11" t="str">
        <f t="shared" si="172"/>
        <v>a</v>
      </c>
      <c r="B1345" s="12" t="s">
        <v>594</v>
      </c>
      <c r="C1345" s="13" t="s">
        <v>595</v>
      </c>
      <c r="D1345" s="14">
        <v>80.3</v>
      </c>
      <c r="E1345" s="14">
        <v>71.920999999999992</v>
      </c>
      <c r="F1345" s="14">
        <v>71.895589999999999</v>
      </c>
      <c r="G1345" s="15">
        <f t="shared" si="173"/>
        <v>0.8956537982565379</v>
      </c>
      <c r="H1345" s="16">
        <f t="shared" si="174"/>
        <v>0.99964669567998232</v>
      </c>
      <c r="I1345" s="14" t="str">
        <f t="shared" si="175"/>
        <v>0</v>
      </c>
      <c r="J1345" s="14" t="str">
        <f t="shared" si="176"/>
        <v>0</v>
      </c>
    </row>
    <row r="1346" spans="1:10" s="17" customFormat="1" hidden="1" x14ac:dyDescent="0.25">
      <c r="A1346" s="11" t="str">
        <f t="shared" ref="A1346:A1409" si="177">IF(OR(D1346&lt;&gt;0,E1346&lt;&gt;0,F1346&lt;&gt;0),"a","b")</f>
        <v>a</v>
      </c>
      <c r="B1346" s="18" t="s">
        <v>0</v>
      </c>
      <c r="C1346" s="19" t="s">
        <v>4</v>
      </c>
      <c r="D1346" s="20">
        <v>80.3</v>
      </c>
      <c r="E1346" s="20">
        <v>71.920999999999992</v>
      </c>
      <c r="F1346" s="20">
        <v>71.895589999999999</v>
      </c>
      <c r="H1346" s="21"/>
    </row>
    <row r="1347" spans="1:10" s="17" customFormat="1" hidden="1" x14ac:dyDescent="0.25">
      <c r="A1347" s="11" t="str">
        <f t="shared" si="177"/>
        <v>a</v>
      </c>
      <c r="B1347" s="18" t="s">
        <v>0</v>
      </c>
      <c r="C1347" s="22" t="s">
        <v>5</v>
      </c>
      <c r="D1347" s="23">
        <v>60</v>
      </c>
      <c r="E1347" s="23">
        <v>50.140999999999998</v>
      </c>
      <c r="F1347" s="23">
        <v>50.140880000000003</v>
      </c>
      <c r="H1347" s="24"/>
    </row>
    <row r="1348" spans="1:10" s="17" customFormat="1" hidden="1" x14ac:dyDescent="0.25">
      <c r="A1348" s="11" t="str">
        <f t="shared" si="177"/>
        <v>a</v>
      </c>
      <c r="B1348" s="18" t="s">
        <v>0</v>
      </c>
      <c r="C1348" s="22" t="s">
        <v>6</v>
      </c>
      <c r="D1348" s="23">
        <v>20</v>
      </c>
      <c r="E1348" s="23">
        <v>20</v>
      </c>
      <c r="F1348" s="23">
        <v>19.998709999999999</v>
      </c>
      <c r="H1348" s="24"/>
    </row>
    <row r="1349" spans="1:10" s="17" customFormat="1" hidden="1" x14ac:dyDescent="0.25">
      <c r="A1349" s="11" t="str">
        <f t="shared" si="177"/>
        <v>a</v>
      </c>
      <c r="B1349" s="18" t="s">
        <v>0</v>
      </c>
      <c r="C1349" s="22" t="s">
        <v>10</v>
      </c>
      <c r="D1349" s="23">
        <v>0</v>
      </c>
      <c r="E1349" s="23">
        <v>1.48</v>
      </c>
      <c r="F1349" s="23">
        <v>1.48</v>
      </c>
      <c r="H1349" s="24"/>
    </row>
    <row r="1350" spans="1:10" s="17" customFormat="1" hidden="1" x14ac:dyDescent="0.25">
      <c r="A1350" s="11" t="str">
        <f t="shared" si="177"/>
        <v>a</v>
      </c>
      <c r="B1350" s="18" t="s">
        <v>0</v>
      </c>
      <c r="C1350" s="22" t="s">
        <v>11</v>
      </c>
      <c r="D1350" s="23">
        <v>0.3</v>
      </c>
      <c r="E1350" s="23">
        <v>0.3</v>
      </c>
      <c r="F1350" s="23">
        <v>0.27600000000000002</v>
      </c>
      <c r="H1350" s="24"/>
    </row>
    <row r="1351" spans="1:10" s="17" customFormat="1" ht="36.75" hidden="1" thickBot="1" x14ac:dyDescent="0.3">
      <c r="A1351" s="11" t="str">
        <f t="shared" si="177"/>
        <v>a</v>
      </c>
      <c r="B1351" s="12" t="s">
        <v>596</v>
      </c>
      <c r="C1351" s="13" t="s">
        <v>597</v>
      </c>
      <c r="D1351" s="14">
        <v>79</v>
      </c>
      <c r="E1351" s="14">
        <v>67.284000000000006</v>
      </c>
      <c r="F1351" s="14">
        <v>65.266069999999999</v>
      </c>
      <c r="G1351" s="15">
        <f t="shared" si="173"/>
        <v>0.85169620253164569</v>
      </c>
      <c r="H1351" s="16">
        <f t="shared" si="174"/>
        <v>0.97000876880090359</v>
      </c>
      <c r="I1351" s="14" t="str">
        <f t="shared" si="175"/>
        <v>0</v>
      </c>
      <c r="J1351" s="14" t="str">
        <f t="shared" si="176"/>
        <v>0</v>
      </c>
    </row>
    <row r="1352" spans="1:10" s="17" customFormat="1" hidden="1" x14ac:dyDescent="0.25">
      <c r="A1352" s="11" t="str">
        <f t="shared" si="177"/>
        <v>a</v>
      </c>
      <c r="B1352" s="18" t="s">
        <v>0</v>
      </c>
      <c r="C1352" s="19" t="s">
        <v>4</v>
      </c>
      <c r="D1352" s="20">
        <v>79</v>
      </c>
      <c r="E1352" s="20">
        <v>67.284000000000006</v>
      </c>
      <c r="F1352" s="20">
        <v>65.266069999999999</v>
      </c>
      <c r="H1352" s="21"/>
    </row>
    <row r="1353" spans="1:10" s="17" customFormat="1" hidden="1" x14ac:dyDescent="0.25">
      <c r="A1353" s="11" t="str">
        <f t="shared" si="177"/>
        <v>a</v>
      </c>
      <c r="B1353" s="18" t="s">
        <v>0</v>
      </c>
      <c r="C1353" s="22" t="s">
        <v>5</v>
      </c>
      <c r="D1353" s="23">
        <v>60</v>
      </c>
      <c r="E1353" s="23">
        <v>45.582000000000001</v>
      </c>
      <c r="F1353" s="23">
        <v>43.906170000000003</v>
      </c>
      <c r="H1353" s="24"/>
    </row>
    <row r="1354" spans="1:10" s="17" customFormat="1" hidden="1" x14ac:dyDescent="0.25">
      <c r="A1354" s="11" t="str">
        <f t="shared" si="177"/>
        <v>a</v>
      </c>
      <c r="B1354" s="18" t="s">
        <v>0</v>
      </c>
      <c r="C1354" s="22" t="s">
        <v>6</v>
      </c>
      <c r="D1354" s="23">
        <v>19</v>
      </c>
      <c r="E1354" s="23">
        <v>20.222000000000001</v>
      </c>
      <c r="F1354" s="23">
        <v>19.879899999999999</v>
      </c>
      <c r="H1354" s="24"/>
    </row>
    <row r="1355" spans="1:10" s="17" customFormat="1" hidden="1" x14ac:dyDescent="0.25">
      <c r="A1355" s="11" t="str">
        <f t="shared" si="177"/>
        <v>a</v>
      </c>
      <c r="B1355" s="18" t="s">
        <v>0</v>
      </c>
      <c r="C1355" s="22" t="s">
        <v>10</v>
      </c>
      <c r="D1355" s="23">
        <v>0</v>
      </c>
      <c r="E1355" s="23">
        <v>1.48</v>
      </c>
      <c r="F1355" s="23">
        <v>1.48</v>
      </c>
      <c r="H1355" s="24"/>
    </row>
    <row r="1356" spans="1:10" s="17" customFormat="1" ht="36.75" hidden="1" thickBot="1" x14ac:dyDescent="0.3">
      <c r="A1356" s="11" t="str">
        <f t="shared" si="177"/>
        <v>a</v>
      </c>
      <c r="B1356" s="12" t="s">
        <v>598</v>
      </c>
      <c r="C1356" s="13" t="s">
        <v>599</v>
      </c>
      <c r="D1356" s="14">
        <v>78.3</v>
      </c>
      <c r="E1356" s="14">
        <v>80.271000000000001</v>
      </c>
      <c r="F1356" s="14">
        <v>80.258099999999999</v>
      </c>
      <c r="G1356" s="15">
        <f t="shared" si="173"/>
        <v>1.0251724137931035</v>
      </c>
      <c r="H1356" s="16">
        <f t="shared" si="174"/>
        <v>0.99983929439025299</v>
      </c>
      <c r="I1356" s="14" t="str">
        <f t="shared" si="175"/>
        <v>0</v>
      </c>
      <c r="J1356" s="14" t="str">
        <f t="shared" si="176"/>
        <v>0</v>
      </c>
    </row>
    <row r="1357" spans="1:10" s="17" customFormat="1" hidden="1" x14ac:dyDescent="0.25">
      <c r="A1357" s="11" t="str">
        <f t="shared" si="177"/>
        <v>a</v>
      </c>
      <c r="B1357" s="18" t="s">
        <v>0</v>
      </c>
      <c r="C1357" s="19" t="s">
        <v>4</v>
      </c>
      <c r="D1357" s="20">
        <v>78.3</v>
      </c>
      <c r="E1357" s="20">
        <v>80.16</v>
      </c>
      <c r="F1357" s="20">
        <v>80.147899999999993</v>
      </c>
      <c r="H1357" s="21"/>
    </row>
    <row r="1358" spans="1:10" s="17" customFormat="1" hidden="1" x14ac:dyDescent="0.25">
      <c r="A1358" s="11" t="str">
        <f t="shared" si="177"/>
        <v>a</v>
      </c>
      <c r="B1358" s="18" t="s">
        <v>0</v>
      </c>
      <c r="C1358" s="22" t="s">
        <v>5</v>
      </c>
      <c r="D1358" s="23">
        <v>60</v>
      </c>
      <c r="E1358" s="23">
        <v>60.241</v>
      </c>
      <c r="F1358" s="23">
        <v>60.240989999999996</v>
      </c>
      <c r="H1358" s="24"/>
    </row>
    <row r="1359" spans="1:10" s="17" customFormat="1" hidden="1" x14ac:dyDescent="0.25">
      <c r="A1359" s="11" t="str">
        <f t="shared" si="177"/>
        <v>a</v>
      </c>
      <c r="B1359" s="18" t="s">
        <v>0</v>
      </c>
      <c r="C1359" s="22" t="s">
        <v>6</v>
      </c>
      <c r="D1359" s="23">
        <v>18</v>
      </c>
      <c r="E1359" s="23">
        <v>18.138999999999999</v>
      </c>
      <c r="F1359" s="23">
        <v>18.126909999999999</v>
      </c>
      <c r="H1359" s="24"/>
    </row>
    <row r="1360" spans="1:10" s="17" customFormat="1" hidden="1" x14ac:dyDescent="0.25">
      <c r="A1360" s="11" t="str">
        <f t="shared" si="177"/>
        <v>a</v>
      </c>
      <c r="B1360" s="18" t="s">
        <v>0</v>
      </c>
      <c r="C1360" s="22" t="s">
        <v>10</v>
      </c>
      <c r="D1360" s="23">
        <v>0</v>
      </c>
      <c r="E1360" s="23">
        <v>1.48</v>
      </c>
      <c r="F1360" s="23">
        <v>1.48</v>
      </c>
      <c r="H1360" s="24"/>
    </row>
    <row r="1361" spans="1:10" s="17" customFormat="1" hidden="1" x14ac:dyDescent="0.25">
      <c r="A1361" s="11" t="str">
        <f t="shared" si="177"/>
        <v>a</v>
      </c>
      <c r="B1361" s="18" t="s">
        <v>0</v>
      </c>
      <c r="C1361" s="22" t="s">
        <v>11</v>
      </c>
      <c r="D1361" s="23">
        <v>0.3</v>
      </c>
      <c r="E1361" s="23">
        <v>0.3</v>
      </c>
      <c r="F1361" s="23">
        <v>0.3</v>
      </c>
      <c r="H1361" s="24"/>
    </row>
    <row r="1362" spans="1:10" s="17" customFormat="1" hidden="1" x14ac:dyDescent="0.25">
      <c r="A1362" s="11" t="str">
        <f t="shared" si="177"/>
        <v>a</v>
      </c>
      <c r="B1362" s="18" t="s">
        <v>0</v>
      </c>
      <c r="C1362" s="19" t="s">
        <v>12</v>
      </c>
      <c r="D1362" s="20">
        <v>0</v>
      </c>
      <c r="E1362" s="20">
        <v>0.111</v>
      </c>
      <c r="F1362" s="20">
        <v>0.11020000000000001</v>
      </c>
      <c r="H1362" s="21"/>
    </row>
    <row r="1363" spans="1:10" s="17" customFormat="1" ht="36.75" hidden="1" thickBot="1" x14ac:dyDescent="0.3">
      <c r="A1363" s="11" t="str">
        <f t="shared" si="177"/>
        <v>a</v>
      </c>
      <c r="B1363" s="12" t="s">
        <v>600</v>
      </c>
      <c r="C1363" s="13" t="s">
        <v>601</v>
      </c>
      <c r="D1363" s="14">
        <v>85.5</v>
      </c>
      <c r="E1363" s="14">
        <v>120.47800000000001</v>
      </c>
      <c r="F1363" s="14">
        <v>116.98886999999999</v>
      </c>
      <c r="G1363" s="15">
        <f t="shared" ref="G1363:G1414" si="178">E1363/D1363</f>
        <v>1.4090994152046785</v>
      </c>
      <c r="H1363" s="16">
        <f t="shared" ref="H1363:H1414" si="179">F1363/E1363</f>
        <v>0.97103927688042613</v>
      </c>
      <c r="I1363" s="14" t="str">
        <f t="shared" ref="I1363:I1414" si="180">IF(OR(G1363-100%&gt;=30%,100%-G1363&gt;=30%),"1","0")</f>
        <v>1</v>
      </c>
      <c r="J1363" s="14" t="str">
        <f t="shared" ref="J1363:J1414" si="181">IF(OR(H1363-100%&gt;=15%,100%-H1363&gt;=15%),"1","0")</f>
        <v>0</v>
      </c>
    </row>
    <row r="1364" spans="1:10" s="17" customFormat="1" hidden="1" x14ac:dyDescent="0.25">
      <c r="A1364" s="11" t="str">
        <f t="shared" si="177"/>
        <v>a</v>
      </c>
      <c r="B1364" s="18" t="s">
        <v>0</v>
      </c>
      <c r="C1364" s="19" t="s">
        <v>4</v>
      </c>
      <c r="D1364" s="20">
        <v>85.5</v>
      </c>
      <c r="E1364" s="20">
        <v>116.995</v>
      </c>
      <c r="F1364" s="20">
        <v>116.91887</v>
      </c>
      <c r="H1364" s="21"/>
    </row>
    <row r="1365" spans="1:10" s="17" customFormat="1" hidden="1" x14ac:dyDescent="0.25">
      <c r="A1365" s="11" t="str">
        <f t="shared" si="177"/>
        <v>a</v>
      </c>
      <c r="B1365" s="18" t="s">
        <v>0</v>
      </c>
      <c r="C1365" s="22" t="s">
        <v>5</v>
      </c>
      <c r="D1365" s="23">
        <v>60</v>
      </c>
      <c r="E1365" s="23">
        <v>91.816999999999993</v>
      </c>
      <c r="F1365" s="23">
        <v>91.780879999999996</v>
      </c>
      <c r="H1365" s="24"/>
    </row>
    <row r="1366" spans="1:10" s="17" customFormat="1" hidden="1" x14ac:dyDescent="0.25">
      <c r="A1366" s="11" t="str">
        <f t="shared" si="177"/>
        <v>a</v>
      </c>
      <c r="B1366" s="18" t="s">
        <v>0</v>
      </c>
      <c r="C1366" s="22" t="s">
        <v>6</v>
      </c>
      <c r="D1366" s="23">
        <v>25.1</v>
      </c>
      <c r="E1366" s="23">
        <v>24.777999999999999</v>
      </c>
      <c r="F1366" s="23">
        <v>24.777989999999999</v>
      </c>
      <c r="H1366" s="24"/>
    </row>
    <row r="1367" spans="1:10" s="17" customFormat="1" hidden="1" x14ac:dyDescent="0.25">
      <c r="A1367" s="11" t="str">
        <f t="shared" si="177"/>
        <v>a</v>
      </c>
      <c r="B1367" s="18" t="s">
        <v>0</v>
      </c>
      <c r="C1367" s="22" t="s">
        <v>11</v>
      </c>
      <c r="D1367" s="23">
        <v>0.4</v>
      </c>
      <c r="E1367" s="23">
        <v>0.4</v>
      </c>
      <c r="F1367" s="23">
        <v>0.36</v>
      </c>
      <c r="H1367" s="24"/>
    </row>
    <row r="1368" spans="1:10" s="17" customFormat="1" hidden="1" x14ac:dyDescent="0.25">
      <c r="A1368" s="11" t="str">
        <f t="shared" si="177"/>
        <v>a</v>
      </c>
      <c r="B1368" s="18" t="s">
        <v>0</v>
      </c>
      <c r="C1368" s="19" t="s">
        <v>12</v>
      </c>
      <c r="D1368" s="20">
        <v>0</v>
      </c>
      <c r="E1368" s="20">
        <v>3.4830000000000001</v>
      </c>
      <c r="F1368" s="20">
        <v>7.0000000000000007E-2</v>
      </c>
      <c r="H1368" s="21"/>
    </row>
    <row r="1369" spans="1:10" s="17" customFormat="1" ht="36.75" hidden="1" thickBot="1" x14ac:dyDescent="0.3">
      <c r="A1369" s="11" t="str">
        <f t="shared" si="177"/>
        <v>a</v>
      </c>
      <c r="B1369" s="12" t="s">
        <v>602</v>
      </c>
      <c r="C1369" s="13" t="s">
        <v>603</v>
      </c>
      <c r="D1369" s="14">
        <v>80.7</v>
      </c>
      <c r="E1369" s="14">
        <v>61.619</v>
      </c>
      <c r="F1369" s="14">
        <v>60.048760000000001</v>
      </c>
      <c r="G1369" s="15">
        <f t="shared" si="178"/>
        <v>0.7635563816604708</v>
      </c>
      <c r="H1369" s="16">
        <f t="shared" si="179"/>
        <v>0.97451695094045665</v>
      </c>
      <c r="I1369" s="14" t="str">
        <f t="shared" si="180"/>
        <v>0</v>
      </c>
      <c r="J1369" s="14" t="str">
        <f t="shared" si="181"/>
        <v>0</v>
      </c>
    </row>
    <row r="1370" spans="1:10" s="17" customFormat="1" hidden="1" x14ac:dyDescent="0.25">
      <c r="A1370" s="11" t="str">
        <f t="shared" si="177"/>
        <v>a</v>
      </c>
      <c r="B1370" s="18" t="s">
        <v>0</v>
      </c>
      <c r="C1370" s="19" t="s">
        <v>4</v>
      </c>
      <c r="D1370" s="20">
        <v>80.7</v>
      </c>
      <c r="E1370" s="20">
        <v>61.619</v>
      </c>
      <c r="F1370" s="20">
        <v>60.048760000000001</v>
      </c>
      <c r="H1370" s="21"/>
    </row>
    <row r="1371" spans="1:10" s="17" customFormat="1" hidden="1" x14ac:dyDescent="0.25">
      <c r="A1371" s="11" t="str">
        <f t="shared" si="177"/>
        <v>a</v>
      </c>
      <c r="B1371" s="18" t="s">
        <v>0</v>
      </c>
      <c r="C1371" s="22" t="s">
        <v>5</v>
      </c>
      <c r="D1371" s="23">
        <v>60</v>
      </c>
      <c r="E1371" s="23">
        <v>40.939</v>
      </c>
      <c r="F1371" s="23">
        <v>40.939</v>
      </c>
      <c r="H1371" s="24"/>
    </row>
    <row r="1372" spans="1:10" s="17" customFormat="1" hidden="1" x14ac:dyDescent="0.25">
      <c r="A1372" s="11" t="str">
        <f t="shared" si="177"/>
        <v>a</v>
      </c>
      <c r="B1372" s="18" t="s">
        <v>0</v>
      </c>
      <c r="C1372" s="22" t="s">
        <v>6</v>
      </c>
      <c r="D1372" s="23">
        <v>20.5</v>
      </c>
      <c r="E1372" s="23">
        <v>17.600000000000001</v>
      </c>
      <c r="F1372" s="23">
        <v>16.02976</v>
      </c>
      <c r="H1372" s="24"/>
    </row>
    <row r="1373" spans="1:10" s="17" customFormat="1" hidden="1" x14ac:dyDescent="0.25">
      <c r="A1373" s="11" t="str">
        <f t="shared" si="177"/>
        <v>a</v>
      </c>
      <c r="B1373" s="18" t="s">
        <v>0</v>
      </c>
      <c r="C1373" s="22" t="s">
        <v>10</v>
      </c>
      <c r="D1373" s="23">
        <v>0</v>
      </c>
      <c r="E1373" s="23">
        <v>2.96</v>
      </c>
      <c r="F1373" s="23">
        <v>2.96</v>
      </c>
      <c r="H1373" s="24"/>
    </row>
    <row r="1374" spans="1:10" s="17" customFormat="1" hidden="1" x14ac:dyDescent="0.25">
      <c r="A1374" s="11" t="str">
        <f t="shared" si="177"/>
        <v>a</v>
      </c>
      <c r="B1374" s="18" t="s">
        <v>0</v>
      </c>
      <c r="C1374" s="22" t="s">
        <v>11</v>
      </c>
      <c r="D1374" s="23">
        <v>0.2</v>
      </c>
      <c r="E1374" s="23">
        <v>0.12</v>
      </c>
      <c r="F1374" s="23">
        <v>0.12</v>
      </c>
      <c r="H1374" s="24"/>
    </row>
    <row r="1375" spans="1:10" s="17" customFormat="1" ht="36.75" hidden="1" thickBot="1" x14ac:dyDescent="0.3">
      <c r="A1375" s="11" t="str">
        <f t="shared" si="177"/>
        <v>a</v>
      </c>
      <c r="B1375" s="12" t="s">
        <v>604</v>
      </c>
      <c r="C1375" s="13" t="s">
        <v>605</v>
      </c>
      <c r="D1375" s="14">
        <v>78</v>
      </c>
      <c r="E1375" s="14">
        <v>78.540999999999997</v>
      </c>
      <c r="F1375" s="14">
        <v>78.041850000000011</v>
      </c>
      <c r="G1375" s="15">
        <f t="shared" si="178"/>
        <v>1.0069358974358973</v>
      </c>
      <c r="H1375" s="16">
        <f t="shared" si="179"/>
        <v>0.99364472059179298</v>
      </c>
      <c r="I1375" s="14" t="str">
        <f t="shared" si="180"/>
        <v>0</v>
      </c>
      <c r="J1375" s="14" t="str">
        <f t="shared" si="181"/>
        <v>0</v>
      </c>
    </row>
    <row r="1376" spans="1:10" s="17" customFormat="1" hidden="1" x14ac:dyDescent="0.25">
      <c r="A1376" s="11" t="str">
        <f t="shared" si="177"/>
        <v>a</v>
      </c>
      <c r="B1376" s="18" t="s">
        <v>0</v>
      </c>
      <c r="C1376" s="19" t="s">
        <v>4</v>
      </c>
      <c r="D1376" s="20">
        <v>75.7</v>
      </c>
      <c r="E1376" s="20">
        <v>76.265000000000001</v>
      </c>
      <c r="F1376" s="20">
        <v>75.766050000000007</v>
      </c>
      <c r="H1376" s="21"/>
    </row>
    <row r="1377" spans="1:10" s="17" customFormat="1" hidden="1" x14ac:dyDescent="0.25">
      <c r="A1377" s="11" t="str">
        <f t="shared" si="177"/>
        <v>a</v>
      </c>
      <c r="B1377" s="18" t="s">
        <v>0</v>
      </c>
      <c r="C1377" s="22" t="s">
        <v>5</v>
      </c>
      <c r="D1377" s="23">
        <v>60</v>
      </c>
      <c r="E1377" s="23">
        <v>60.384999999999998</v>
      </c>
      <c r="F1377" s="23">
        <v>60.384270000000001</v>
      </c>
      <c r="H1377" s="24"/>
    </row>
    <row r="1378" spans="1:10" s="17" customFormat="1" hidden="1" x14ac:dyDescent="0.25">
      <c r="A1378" s="11" t="str">
        <f t="shared" si="177"/>
        <v>a</v>
      </c>
      <c r="B1378" s="18" t="s">
        <v>0</v>
      </c>
      <c r="C1378" s="22" t="s">
        <v>6</v>
      </c>
      <c r="D1378" s="23">
        <v>15.7</v>
      </c>
      <c r="E1378" s="23">
        <v>14.4</v>
      </c>
      <c r="F1378" s="23">
        <v>13.90178</v>
      </c>
      <c r="H1378" s="24"/>
    </row>
    <row r="1379" spans="1:10" s="17" customFormat="1" hidden="1" x14ac:dyDescent="0.25">
      <c r="A1379" s="11" t="str">
        <f t="shared" si="177"/>
        <v>a</v>
      </c>
      <c r="B1379" s="18" t="s">
        <v>0</v>
      </c>
      <c r="C1379" s="22" t="s">
        <v>10</v>
      </c>
      <c r="D1379" s="23">
        <v>0</v>
      </c>
      <c r="E1379" s="23">
        <v>1.48</v>
      </c>
      <c r="F1379" s="23">
        <v>1.48</v>
      </c>
      <c r="H1379" s="24"/>
    </row>
    <row r="1380" spans="1:10" s="17" customFormat="1" hidden="1" x14ac:dyDescent="0.25">
      <c r="A1380" s="11" t="str">
        <f t="shared" si="177"/>
        <v>a</v>
      </c>
      <c r="B1380" s="18" t="s">
        <v>0</v>
      </c>
      <c r="C1380" s="19" t="s">
        <v>12</v>
      </c>
      <c r="D1380" s="20">
        <v>2.2999999999999998</v>
      </c>
      <c r="E1380" s="20">
        <v>2.2759999999999998</v>
      </c>
      <c r="F1380" s="20">
        <v>2.2757999999999998</v>
      </c>
      <c r="H1380" s="21"/>
    </row>
    <row r="1381" spans="1:10" s="17" customFormat="1" ht="36.75" hidden="1" thickBot="1" x14ac:dyDescent="0.3">
      <c r="A1381" s="11" t="str">
        <f t="shared" si="177"/>
        <v>a</v>
      </c>
      <c r="B1381" s="12" t="s">
        <v>606</v>
      </c>
      <c r="C1381" s="13" t="s">
        <v>607</v>
      </c>
      <c r="D1381" s="14">
        <v>73.3</v>
      </c>
      <c r="E1381" s="14">
        <v>66.037999999999982</v>
      </c>
      <c r="F1381" s="14">
        <v>66.029279999999986</v>
      </c>
      <c r="G1381" s="15">
        <f t="shared" si="178"/>
        <v>0.90092769440654819</v>
      </c>
      <c r="H1381" s="16">
        <f t="shared" si="179"/>
        <v>0.99986795481389512</v>
      </c>
      <c r="I1381" s="14" t="str">
        <f t="shared" si="180"/>
        <v>0</v>
      </c>
      <c r="J1381" s="14" t="str">
        <f t="shared" si="181"/>
        <v>0</v>
      </c>
    </row>
    <row r="1382" spans="1:10" s="17" customFormat="1" hidden="1" x14ac:dyDescent="0.25">
      <c r="A1382" s="11" t="str">
        <f t="shared" si="177"/>
        <v>a</v>
      </c>
      <c r="B1382" s="18" t="s">
        <v>0</v>
      </c>
      <c r="C1382" s="19" t="s">
        <v>4</v>
      </c>
      <c r="D1382" s="20">
        <v>73.3</v>
      </c>
      <c r="E1382" s="20">
        <v>66.037999999999982</v>
      </c>
      <c r="F1382" s="20">
        <v>66.029279999999986</v>
      </c>
      <c r="H1382" s="21"/>
    </row>
    <row r="1383" spans="1:10" s="17" customFormat="1" hidden="1" x14ac:dyDescent="0.25">
      <c r="A1383" s="11" t="str">
        <f t="shared" si="177"/>
        <v>a</v>
      </c>
      <c r="B1383" s="18" t="s">
        <v>0</v>
      </c>
      <c r="C1383" s="22" t="s">
        <v>5</v>
      </c>
      <c r="D1383" s="23">
        <v>60</v>
      </c>
      <c r="E1383" s="23">
        <v>49.777999999999999</v>
      </c>
      <c r="F1383" s="23">
        <v>49.774769999999997</v>
      </c>
      <c r="H1383" s="24"/>
    </row>
    <row r="1384" spans="1:10" s="17" customFormat="1" hidden="1" x14ac:dyDescent="0.25">
      <c r="A1384" s="11" t="str">
        <f t="shared" si="177"/>
        <v>a</v>
      </c>
      <c r="B1384" s="18" t="s">
        <v>0</v>
      </c>
      <c r="C1384" s="22" t="s">
        <v>6</v>
      </c>
      <c r="D1384" s="23">
        <v>13.2</v>
      </c>
      <c r="E1384" s="23">
        <v>13.2</v>
      </c>
      <c r="F1384" s="23">
        <v>13.194509999999999</v>
      </c>
      <c r="H1384" s="24"/>
    </row>
    <row r="1385" spans="1:10" s="17" customFormat="1" hidden="1" x14ac:dyDescent="0.25">
      <c r="A1385" s="11" t="str">
        <f t="shared" si="177"/>
        <v>a</v>
      </c>
      <c r="B1385" s="18" t="s">
        <v>0</v>
      </c>
      <c r="C1385" s="22" t="s">
        <v>10</v>
      </c>
      <c r="D1385" s="23">
        <v>0</v>
      </c>
      <c r="E1385" s="23">
        <v>2.96</v>
      </c>
      <c r="F1385" s="23">
        <v>2.96</v>
      </c>
      <c r="H1385" s="24"/>
    </row>
    <row r="1386" spans="1:10" s="17" customFormat="1" hidden="1" x14ac:dyDescent="0.25">
      <c r="A1386" s="11" t="str">
        <f t="shared" si="177"/>
        <v>a</v>
      </c>
      <c r="B1386" s="18" t="s">
        <v>0</v>
      </c>
      <c r="C1386" s="22" t="s">
        <v>11</v>
      </c>
      <c r="D1386" s="23">
        <v>0.1</v>
      </c>
      <c r="E1386" s="23">
        <v>0.1</v>
      </c>
      <c r="F1386" s="23">
        <v>0.1</v>
      </c>
      <c r="H1386" s="24"/>
    </row>
    <row r="1387" spans="1:10" s="17" customFormat="1" ht="36.75" hidden="1" thickBot="1" x14ac:dyDescent="0.3">
      <c r="A1387" s="11" t="str">
        <f t="shared" si="177"/>
        <v>a</v>
      </c>
      <c r="B1387" s="12" t="s">
        <v>608</v>
      </c>
      <c r="C1387" s="13" t="s">
        <v>609</v>
      </c>
      <c r="D1387" s="14">
        <v>78</v>
      </c>
      <c r="E1387" s="14">
        <v>76.641999999999996</v>
      </c>
      <c r="F1387" s="14">
        <v>72.436799999999991</v>
      </c>
      <c r="G1387" s="15">
        <f t="shared" si="178"/>
        <v>0.98258974358974349</v>
      </c>
      <c r="H1387" s="16">
        <f t="shared" si="179"/>
        <v>0.94513191200647162</v>
      </c>
      <c r="I1387" s="14" t="str">
        <f t="shared" si="180"/>
        <v>0</v>
      </c>
      <c r="J1387" s="14" t="str">
        <f t="shared" si="181"/>
        <v>0</v>
      </c>
    </row>
    <row r="1388" spans="1:10" s="17" customFormat="1" hidden="1" x14ac:dyDescent="0.25">
      <c r="A1388" s="11" t="str">
        <f t="shared" si="177"/>
        <v>a</v>
      </c>
      <c r="B1388" s="18" t="s">
        <v>0</v>
      </c>
      <c r="C1388" s="19" t="s">
        <v>4</v>
      </c>
      <c r="D1388" s="20">
        <v>78</v>
      </c>
      <c r="E1388" s="20">
        <v>76.641999999999996</v>
      </c>
      <c r="F1388" s="20">
        <v>72.436799999999991</v>
      </c>
      <c r="H1388" s="21"/>
    </row>
    <row r="1389" spans="1:10" s="17" customFormat="1" hidden="1" x14ac:dyDescent="0.25">
      <c r="A1389" s="11" t="str">
        <f t="shared" si="177"/>
        <v>a</v>
      </c>
      <c r="B1389" s="18" t="s">
        <v>0</v>
      </c>
      <c r="C1389" s="22" t="s">
        <v>5</v>
      </c>
      <c r="D1389" s="23">
        <v>60</v>
      </c>
      <c r="E1389" s="23">
        <v>59.341000000000001</v>
      </c>
      <c r="F1389" s="23">
        <v>59.34055</v>
      </c>
      <c r="H1389" s="24"/>
    </row>
    <row r="1390" spans="1:10" s="17" customFormat="1" hidden="1" x14ac:dyDescent="0.25">
      <c r="A1390" s="11" t="str">
        <f t="shared" si="177"/>
        <v>a</v>
      </c>
      <c r="B1390" s="18" t="s">
        <v>0</v>
      </c>
      <c r="C1390" s="22" t="s">
        <v>6</v>
      </c>
      <c r="D1390" s="23">
        <v>17.8</v>
      </c>
      <c r="E1390" s="23">
        <v>17.2</v>
      </c>
      <c r="F1390" s="23">
        <v>12.99544</v>
      </c>
      <c r="H1390" s="24"/>
    </row>
    <row r="1391" spans="1:10" s="17" customFormat="1" hidden="1" x14ac:dyDescent="0.25">
      <c r="A1391" s="11" t="str">
        <f t="shared" si="177"/>
        <v>a</v>
      </c>
      <c r="B1391" s="18" t="s">
        <v>0</v>
      </c>
      <c r="C1391" s="22" t="s">
        <v>11</v>
      </c>
      <c r="D1391" s="23">
        <v>0.2</v>
      </c>
      <c r="E1391" s="23">
        <v>0.10100000000000001</v>
      </c>
      <c r="F1391" s="23">
        <v>0.10081</v>
      </c>
      <c r="H1391" s="24"/>
    </row>
    <row r="1392" spans="1:10" s="17" customFormat="1" ht="36.75" hidden="1" thickBot="1" x14ac:dyDescent="0.3">
      <c r="A1392" s="11" t="str">
        <f t="shared" si="177"/>
        <v>a</v>
      </c>
      <c r="B1392" s="12" t="s">
        <v>610</v>
      </c>
      <c r="C1392" s="13" t="s">
        <v>611</v>
      </c>
      <c r="D1392" s="14">
        <v>74.599999999999994</v>
      </c>
      <c r="E1392" s="14">
        <v>66.301999999999992</v>
      </c>
      <c r="F1392" s="14">
        <v>65.850589999999997</v>
      </c>
      <c r="G1392" s="15">
        <f t="shared" si="178"/>
        <v>0.88876675603217159</v>
      </c>
      <c r="H1392" s="16">
        <f t="shared" si="179"/>
        <v>0.9931916080962867</v>
      </c>
      <c r="I1392" s="14" t="str">
        <f t="shared" si="180"/>
        <v>0</v>
      </c>
      <c r="J1392" s="14" t="str">
        <f t="shared" si="181"/>
        <v>0</v>
      </c>
    </row>
    <row r="1393" spans="1:10" s="17" customFormat="1" hidden="1" x14ac:dyDescent="0.25">
      <c r="A1393" s="11" t="str">
        <f t="shared" si="177"/>
        <v>a</v>
      </c>
      <c r="B1393" s="18" t="s">
        <v>0</v>
      </c>
      <c r="C1393" s="19" t="s">
        <v>4</v>
      </c>
      <c r="D1393" s="20">
        <v>74.599999999999994</v>
      </c>
      <c r="E1393" s="20">
        <v>66.301999999999992</v>
      </c>
      <c r="F1393" s="20">
        <v>65.850589999999997</v>
      </c>
      <c r="H1393" s="21"/>
    </row>
    <row r="1394" spans="1:10" s="17" customFormat="1" hidden="1" x14ac:dyDescent="0.25">
      <c r="A1394" s="11" t="str">
        <f t="shared" si="177"/>
        <v>a</v>
      </c>
      <c r="B1394" s="18" t="s">
        <v>0</v>
      </c>
      <c r="C1394" s="22" t="s">
        <v>5</v>
      </c>
      <c r="D1394" s="23">
        <v>60</v>
      </c>
      <c r="E1394" s="23">
        <v>50.031999999999996</v>
      </c>
      <c r="F1394" s="23">
        <v>49.916989999999998</v>
      </c>
      <c r="H1394" s="24"/>
    </row>
    <row r="1395" spans="1:10" s="17" customFormat="1" hidden="1" x14ac:dyDescent="0.25">
      <c r="A1395" s="11" t="str">
        <f t="shared" si="177"/>
        <v>a</v>
      </c>
      <c r="B1395" s="18" t="s">
        <v>0</v>
      </c>
      <c r="C1395" s="22" t="s">
        <v>6</v>
      </c>
      <c r="D1395" s="23">
        <v>14.6</v>
      </c>
      <c r="E1395" s="23">
        <v>13.31</v>
      </c>
      <c r="F1395" s="23">
        <v>12.973599999999999</v>
      </c>
      <c r="H1395" s="24"/>
    </row>
    <row r="1396" spans="1:10" s="17" customFormat="1" hidden="1" x14ac:dyDescent="0.25">
      <c r="A1396" s="11" t="str">
        <f t="shared" si="177"/>
        <v>a</v>
      </c>
      <c r="B1396" s="18" t="s">
        <v>0</v>
      </c>
      <c r="C1396" s="22" t="s">
        <v>10</v>
      </c>
      <c r="D1396" s="23">
        <v>0</v>
      </c>
      <c r="E1396" s="23">
        <v>2.96</v>
      </c>
      <c r="F1396" s="23">
        <v>2.96</v>
      </c>
      <c r="H1396" s="24"/>
    </row>
    <row r="1397" spans="1:10" s="17" customFormat="1" ht="36.75" hidden="1" thickBot="1" x14ac:dyDescent="0.3">
      <c r="A1397" s="11" t="str">
        <f t="shared" si="177"/>
        <v>a</v>
      </c>
      <c r="B1397" s="12" t="s">
        <v>612</v>
      </c>
      <c r="C1397" s="13" t="s">
        <v>613</v>
      </c>
      <c r="D1397" s="14">
        <v>75.5</v>
      </c>
      <c r="E1397" s="14">
        <v>94.692999999999998</v>
      </c>
      <c r="F1397" s="14">
        <v>94.476389999999995</v>
      </c>
      <c r="G1397" s="15">
        <f t="shared" si="178"/>
        <v>1.2542119205298012</v>
      </c>
      <c r="H1397" s="16">
        <f t="shared" si="179"/>
        <v>0.99771250250810506</v>
      </c>
      <c r="I1397" s="14" t="str">
        <f t="shared" si="180"/>
        <v>0</v>
      </c>
      <c r="J1397" s="14" t="str">
        <f t="shared" si="181"/>
        <v>0</v>
      </c>
    </row>
    <row r="1398" spans="1:10" s="17" customFormat="1" hidden="1" x14ac:dyDescent="0.25">
      <c r="A1398" s="11" t="str">
        <f t="shared" si="177"/>
        <v>a</v>
      </c>
      <c r="B1398" s="18" t="s">
        <v>0</v>
      </c>
      <c r="C1398" s="19" t="s">
        <v>4</v>
      </c>
      <c r="D1398" s="20">
        <v>75.5</v>
      </c>
      <c r="E1398" s="20">
        <v>93.566000000000003</v>
      </c>
      <c r="F1398" s="20">
        <v>93.350359999999995</v>
      </c>
      <c r="H1398" s="21"/>
    </row>
    <row r="1399" spans="1:10" s="17" customFormat="1" hidden="1" x14ac:dyDescent="0.25">
      <c r="A1399" s="11" t="str">
        <f t="shared" si="177"/>
        <v>a</v>
      </c>
      <c r="B1399" s="18" t="s">
        <v>0</v>
      </c>
      <c r="C1399" s="22" t="s">
        <v>5</v>
      </c>
      <c r="D1399" s="23">
        <v>60</v>
      </c>
      <c r="E1399" s="23">
        <v>71.073999999999998</v>
      </c>
      <c r="F1399" s="23">
        <v>70.956819999999993</v>
      </c>
      <c r="H1399" s="24"/>
    </row>
    <row r="1400" spans="1:10" s="17" customFormat="1" hidden="1" x14ac:dyDescent="0.25">
      <c r="A1400" s="11" t="str">
        <f t="shared" si="177"/>
        <v>a</v>
      </c>
      <c r="B1400" s="18" t="s">
        <v>0</v>
      </c>
      <c r="C1400" s="22" t="s">
        <v>6</v>
      </c>
      <c r="D1400" s="23">
        <v>15.5</v>
      </c>
      <c r="E1400" s="23">
        <v>18</v>
      </c>
      <c r="F1400" s="23">
        <v>17.90241</v>
      </c>
      <c r="H1400" s="24"/>
    </row>
    <row r="1401" spans="1:10" s="17" customFormat="1" hidden="1" x14ac:dyDescent="0.25">
      <c r="A1401" s="11" t="str">
        <f t="shared" si="177"/>
        <v>a</v>
      </c>
      <c r="B1401" s="18" t="s">
        <v>0</v>
      </c>
      <c r="C1401" s="22" t="s">
        <v>10</v>
      </c>
      <c r="D1401" s="23">
        <v>0</v>
      </c>
      <c r="E1401" s="23">
        <v>4.492</v>
      </c>
      <c r="F1401" s="23">
        <v>4.4911300000000001</v>
      </c>
      <c r="H1401" s="24"/>
    </row>
    <row r="1402" spans="1:10" s="17" customFormat="1" hidden="1" x14ac:dyDescent="0.25">
      <c r="A1402" s="11" t="str">
        <f t="shared" si="177"/>
        <v>a</v>
      </c>
      <c r="B1402" s="18" t="s">
        <v>0</v>
      </c>
      <c r="C1402" s="19" t="s">
        <v>12</v>
      </c>
      <c r="D1402" s="20">
        <v>0</v>
      </c>
      <c r="E1402" s="20">
        <v>1.127</v>
      </c>
      <c r="F1402" s="20">
        <v>1.1260300000000001</v>
      </c>
      <c r="H1402" s="21"/>
    </row>
    <row r="1403" spans="1:10" s="17" customFormat="1" ht="36.75" hidden="1" thickBot="1" x14ac:dyDescent="0.3">
      <c r="A1403" s="11" t="str">
        <f t="shared" si="177"/>
        <v>a</v>
      </c>
      <c r="B1403" s="12" t="s">
        <v>614</v>
      </c>
      <c r="C1403" s="13" t="s">
        <v>615</v>
      </c>
      <c r="D1403" s="14">
        <v>81.5</v>
      </c>
      <c r="E1403" s="14">
        <v>70.953999999999994</v>
      </c>
      <c r="F1403" s="14">
        <v>70.464629999999985</v>
      </c>
      <c r="G1403" s="15">
        <f t="shared" si="178"/>
        <v>0.870601226993865</v>
      </c>
      <c r="H1403" s="16">
        <f t="shared" si="179"/>
        <v>0.99310299630746668</v>
      </c>
      <c r="I1403" s="14" t="str">
        <f t="shared" si="180"/>
        <v>0</v>
      </c>
      <c r="J1403" s="14" t="str">
        <f t="shared" si="181"/>
        <v>0</v>
      </c>
    </row>
    <row r="1404" spans="1:10" s="17" customFormat="1" hidden="1" x14ac:dyDescent="0.25">
      <c r="A1404" s="11" t="str">
        <f t="shared" si="177"/>
        <v>a</v>
      </c>
      <c r="B1404" s="18" t="s">
        <v>0</v>
      </c>
      <c r="C1404" s="19" t="s">
        <v>4</v>
      </c>
      <c r="D1404" s="20">
        <v>81</v>
      </c>
      <c r="E1404" s="20">
        <v>67.542999999999992</v>
      </c>
      <c r="F1404" s="20">
        <v>67.053629999999984</v>
      </c>
      <c r="H1404" s="21"/>
    </row>
    <row r="1405" spans="1:10" s="17" customFormat="1" hidden="1" x14ac:dyDescent="0.25">
      <c r="A1405" s="11" t="str">
        <f t="shared" si="177"/>
        <v>a</v>
      </c>
      <c r="B1405" s="18" t="s">
        <v>0</v>
      </c>
      <c r="C1405" s="22" t="s">
        <v>5</v>
      </c>
      <c r="D1405" s="23">
        <v>60</v>
      </c>
      <c r="E1405" s="23">
        <v>46.356999999999999</v>
      </c>
      <c r="F1405" s="23">
        <v>46.355789999999999</v>
      </c>
      <c r="H1405" s="24"/>
    </row>
    <row r="1406" spans="1:10" s="17" customFormat="1" hidden="1" x14ac:dyDescent="0.25">
      <c r="A1406" s="11" t="str">
        <f t="shared" si="177"/>
        <v>a</v>
      </c>
      <c r="B1406" s="18" t="s">
        <v>0</v>
      </c>
      <c r="C1406" s="22" t="s">
        <v>6</v>
      </c>
      <c r="D1406" s="23">
        <v>21</v>
      </c>
      <c r="E1406" s="23">
        <v>18.225999999999999</v>
      </c>
      <c r="F1406" s="23">
        <v>17.737839999999998</v>
      </c>
      <c r="H1406" s="24"/>
    </row>
    <row r="1407" spans="1:10" s="17" customFormat="1" hidden="1" x14ac:dyDescent="0.25">
      <c r="A1407" s="11" t="str">
        <f t="shared" si="177"/>
        <v>a</v>
      </c>
      <c r="B1407" s="18" t="s">
        <v>0</v>
      </c>
      <c r="C1407" s="22" t="s">
        <v>10</v>
      </c>
      <c r="D1407" s="23">
        <v>0</v>
      </c>
      <c r="E1407" s="23">
        <v>2.96</v>
      </c>
      <c r="F1407" s="23">
        <v>2.96</v>
      </c>
      <c r="H1407" s="24"/>
    </row>
    <row r="1408" spans="1:10" s="17" customFormat="1" hidden="1" x14ac:dyDescent="0.25">
      <c r="A1408" s="11" t="str">
        <f t="shared" si="177"/>
        <v>a</v>
      </c>
      <c r="B1408" s="18" t="s">
        <v>0</v>
      </c>
      <c r="C1408" s="19" t="s">
        <v>12</v>
      </c>
      <c r="D1408" s="20">
        <v>0.5</v>
      </c>
      <c r="E1408" s="20">
        <v>3.411</v>
      </c>
      <c r="F1408" s="20">
        <v>3.411</v>
      </c>
      <c r="H1408" s="21"/>
    </row>
    <row r="1409" spans="1:10" s="17" customFormat="1" ht="36.75" hidden="1" thickBot="1" x14ac:dyDescent="0.3">
      <c r="A1409" s="11" t="str">
        <f t="shared" si="177"/>
        <v>a</v>
      </c>
      <c r="B1409" s="12" t="s">
        <v>616</v>
      </c>
      <c r="C1409" s="13" t="s">
        <v>617</v>
      </c>
      <c r="D1409" s="14">
        <v>85.3</v>
      </c>
      <c r="E1409" s="14">
        <v>93.400999999999996</v>
      </c>
      <c r="F1409" s="14">
        <v>92.097360000000009</v>
      </c>
      <c r="G1409" s="15">
        <f t="shared" si="178"/>
        <v>1.0949706916764361</v>
      </c>
      <c r="H1409" s="16">
        <f t="shared" si="179"/>
        <v>0.98604254772432853</v>
      </c>
      <c r="I1409" s="14" t="str">
        <f t="shared" si="180"/>
        <v>0</v>
      </c>
      <c r="J1409" s="14" t="str">
        <f t="shared" si="181"/>
        <v>0</v>
      </c>
    </row>
    <row r="1410" spans="1:10" s="17" customFormat="1" hidden="1" x14ac:dyDescent="0.25">
      <c r="A1410" s="11" t="str">
        <f t="shared" ref="A1410:A1473" si="182">IF(OR(D1410&lt;&gt;0,E1410&lt;&gt;0,F1410&lt;&gt;0),"a","b")</f>
        <v>a</v>
      </c>
      <c r="B1410" s="18" t="s">
        <v>0</v>
      </c>
      <c r="C1410" s="19" t="s">
        <v>4</v>
      </c>
      <c r="D1410" s="20">
        <v>85.3</v>
      </c>
      <c r="E1410" s="20">
        <v>93.400999999999996</v>
      </c>
      <c r="F1410" s="20">
        <v>92.097360000000009</v>
      </c>
      <c r="H1410" s="21"/>
    </row>
    <row r="1411" spans="1:10" s="17" customFormat="1" hidden="1" x14ac:dyDescent="0.25">
      <c r="A1411" s="11" t="str">
        <f t="shared" si="182"/>
        <v>a</v>
      </c>
      <c r="B1411" s="18" t="s">
        <v>0</v>
      </c>
      <c r="C1411" s="22" t="s">
        <v>5</v>
      </c>
      <c r="D1411" s="23">
        <v>69</v>
      </c>
      <c r="E1411" s="23">
        <v>71.268000000000001</v>
      </c>
      <c r="F1411" s="23">
        <v>71.268000000000001</v>
      </c>
      <c r="H1411" s="24"/>
    </row>
    <row r="1412" spans="1:10" s="17" customFormat="1" hidden="1" x14ac:dyDescent="0.25">
      <c r="A1412" s="11" t="str">
        <f t="shared" si="182"/>
        <v>a</v>
      </c>
      <c r="B1412" s="18" t="s">
        <v>0</v>
      </c>
      <c r="C1412" s="22" t="s">
        <v>6</v>
      </c>
      <c r="D1412" s="23">
        <v>16.3</v>
      </c>
      <c r="E1412" s="23">
        <v>20.652999999999999</v>
      </c>
      <c r="F1412" s="23">
        <v>19.349360000000001</v>
      </c>
      <c r="H1412" s="24"/>
    </row>
    <row r="1413" spans="1:10" s="17" customFormat="1" hidden="1" x14ac:dyDescent="0.25">
      <c r="A1413" s="11" t="str">
        <f t="shared" si="182"/>
        <v>a</v>
      </c>
      <c r="B1413" s="18" t="s">
        <v>0</v>
      </c>
      <c r="C1413" s="22" t="s">
        <v>10</v>
      </c>
      <c r="D1413" s="23">
        <v>0</v>
      </c>
      <c r="E1413" s="23">
        <v>1.48</v>
      </c>
      <c r="F1413" s="23">
        <v>1.48</v>
      </c>
      <c r="H1413" s="24"/>
    </row>
    <row r="1414" spans="1:10" s="17" customFormat="1" ht="36.75" hidden="1" thickBot="1" x14ac:dyDescent="0.3">
      <c r="A1414" s="11" t="str">
        <f t="shared" si="182"/>
        <v>a</v>
      </c>
      <c r="B1414" s="12" t="s">
        <v>618</v>
      </c>
      <c r="C1414" s="13" t="s">
        <v>619</v>
      </c>
      <c r="D1414" s="14">
        <v>73.5</v>
      </c>
      <c r="E1414" s="14">
        <v>63.629000000000005</v>
      </c>
      <c r="F1414" s="14">
        <v>62.591319999999996</v>
      </c>
      <c r="G1414" s="15">
        <f t="shared" si="178"/>
        <v>0.86570068027210889</v>
      </c>
      <c r="H1414" s="16">
        <f t="shared" si="179"/>
        <v>0.98369171289820667</v>
      </c>
      <c r="I1414" s="14" t="str">
        <f t="shared" si="180"/>
        <v>0</v>
      </c>
      <c r="J1414" s="14" t="str">
        <f t="shared" si="181"/>
        <v>0</v>
      </c>
    </row>
    <row r="1415" spans="1:10" s="17" customFormat="1" hidden="1" x14ac:dyDescent="0.25">
      <c r="A1415" s="11" t="str">
        <f t="shared" si="182"/>
        <v>a</v>
      </c>
      <c r="B1415" s="18" t="s">
        <v>0</v>
      </c>
      <c r="C1415" s="19" t="s">
        <v>4</v>
      </c>
      <c r="D1415" s="20">
        <v>73.5</v>
      </c>
      <c r="E1415" s="20">
        <v>61.699000000000005</v>
      </c>
      <c r="F1415" s="20">
        <v>60.661319999999996</v>
      </c>
      <c r="H1415" s="21"/>
    </row>
    <row r="1416" spans="1:10" s="17" customFormat="1" hidden="1" x14ac:dyDescent="0.25">
      <c r="A1416" s="11" t="str">
        <f t="shared" si="182"/>
        <v>a</v>
      </c>
      <c r="B1416" s="18" t="s">
        <v>0</v>
      </c>
      <c r="C1416" s="22" t="s">
        <v>5</v>
      </c>
      <c r="D1416" s="23">
        <v>60</v>
      </c>
      <c r="E1416" s="23">
        <v>48.959000000000003</v>
      </c>
      <c r="F1416" s="23">
        <v>48.958100000000002</v>
      </c>
      <c r="H1416" s="24"/>
    </row>
    <row r="1417" spans="1:10" s="17" customFormat="1" hidden="1" x14ac:dyDescent="0.25">
      <c r="A1417" s="11" t="str">
        <f t="shared" si="182"/>
        <v>a</v>
      </c>
      <c r="B1417" s="18" t="s">
        <v>0</v>
      </c>
      <c r="C1417" s="22" t="s">
        <v>6</v>
      </c>
      <c r="D1417" s="23">
        <v>12.3</v>
      </c>
      <c r="E1417" s="23">
        <v>11.2</v>
      </c>
      <c r="F1417" s="23">
        <v>10.22322</v>
      </c>
      <c r="H1417" s="24"/>
    </row>
    <row r="1418" spans="1:10" s="17" customFormat="1" hidden="1" x14ac:dyDescent="0.25">
      <c r="A1418" s="11" t="str">
        <f t="shared" si="182"/>
        <v>a</v>
      </c>
      <c r="B1418" s="18" t="s">
        <v>0</v>
      </c>
      <c r="C1418" s="22" t="s">
        <v>10</v>
      </c>
      <c r="D1418" s="23">
        <v>1</v>
      </c>
      <c r="E1418" s="23">
        <v>1.48</v>
      </c>
      <c r="F1418" s="23">
        <v>1.48</v>
      </c>
      <c r="H1418" s="24"/>
    </row>
    <row r="1419" spans="1:10" s="17" customFormat="1" hidden="1" x14ac:dyDescent="0.25">
      <c r="A1419" s="11" t="str">
        <f t="shared" si="182"/>
        <v>a</v>
      </c>
      <c r="B1419" s="18" t="s">
        <v>0</v>
      </c>
      <c r="C1419" s="22" t="s">
        <v>11</v>
      </c>
      <c r="D1419" s="23">
        <v>0.2</v>
      </c>
      <c r="E1419" s="23">
        <v>0.06</v>
      </c>
      <c r="F1419" s="23">
        <v>0</v>
      </c>
      <c r="H1419" s="24"/>
    </row>
    <row r="1420" spans="1:10" s="17" customFormat="1" hidden="1" x14ac:dyDescent="0.25">
      <c r="A1420" s="11" t="str">
        <f t="shared" si="182"/>
        <v>a</v>
      </c>
      <c r="B1420" s="18" t="s">
        <v>0</v>
      </c>
      <c r="C1420" s="19" t="s">
        <v>12</v>
      </c>
      <c r="D1420" s="20">
        <v>0</v>
      </c>
      <c r="E1420" s="20">
        <v>1.93</v>
      </c>
      <c r="F1420" s="20">
        <v>1.93</v>
      </c>
      <c r="H1420" s="21"/>
    </row>
    <row r="1421" spans="1:10" s="17" customFormat="1" ht="36.75" hidden="1" thickBot="1" x14ac:dyDescent="0.3">
      <c r="A1421" s="11" t="str">
        <f t="shared" si="182"/>
        <v>a</v>
      </c>
      <c r="B1421" s="12" t="s">
        <v>620</v>
      </c>
      <c r="C1421" s="13" t="s">
        <v>621</v>
      </c>
      <c r="D1421" s="14">
        <v>82.5</v>
      </c>
      <c r="E1421" s="14">
        <v>83.228999999999999</v>
      </c>
      <c r="F1421" s="14">
        <v>81.993430000000004</v>
      </c>
      <c r="G1421" s="15">
        <f t="shared" ref="G1421:G1477" si="183">E1421/D1421</f>
        <v>1.0088363636363635</v>
      </c>
      <c r="H1421" s="16">
        <f t="shared" ref="H1421:H1477" si="184">F1421/E1421</f>
        <v>0.98515457352605462</v>
      </c>
      <c r="I1421" s="14" t="str">
        <f t="shared" ref="I1421:I1477" si="185">IF(OR(G1421-100%&gt;=30%,100%-G1421&gt;=30%),"1","0")</f>
        <v>0</v>
      </c>
      <c r="J1421" s="14" t="str">
        <f t="shared" ref="J1421:J1477" si="186">IF(OR(H1421-100%&gt;=15%,100%-H1421&gt;=15%),"1","0")</f>
        <v>0</v>
      </c>
    </row>
    <row r="1422" spans="1:10" s="17" customFormat="1" hidden="1" x14ac:dyDescent="0.25">
      <c r="A1422" s="11" t="str">
        <f t="shared" si="182"/>
        <v>a</v>
      </c>
      <c r="B1422" s="18" t="s">
        <v>0</v>
      </c>
      <c r="C1422" s="19" t="s">
        <v>4</v>
      </c>
      <c r="D1422" s="20">
        <v>82.5</v>
      </c>
      <c r="E1422" s="20">
        <v>83.228999999999999</v>
      </c>
      <c r="F1422" s="20">
        <v>81.993430000000004</v>
      </c>
      <c r="H1422" s="21"/>
    </row>
    <row r="1423" spans="1:10" s="17" customFormat="1" hidden="1" x14ac:dyDescent="0.25">
      <c r="A1423" s="11" t="str">
        <f t="shared" si="182"/>
        <v>a</v>
      </c>
      <c r="B1423" s="18" t="s">
        <v>0</v>
      </c>
      <c r="C1423" s="22" t="s">
        <v>5</v>
      </c>
      <c r="D1423" s="23">
        <v>69</v>
      </c>
      <c r="E1423" s="23">
        <v>70.228999999999999</v>
      </c>
      <c r="F1423" s="23">
        <v>70.228999999999999</v>
      </c>
      <c r="H1423" s="24"/>
    </row>
    <row r="1424" spans="1:10" s="17" customFormat="1" hidden="1" x14ac:dyDescent="0.25">
      <c r="A1424" s="11" t="str">
        <f t="shared" si="182"/>
        <v>a</v>
      </c>
      <c r="B1424" s="18" t="s">
        <v>0</v>
      </c>
      <c r="C1424" s="22" t="s">
        <v>6</v>
      </c>
      <c r="D1424" s="23">
        <v>13.5</v>
      </c>
      <c r="E1424" s="23">
        <v>13</v>
      </c>
      <c r="F1424" s="23">
        <v>11.764430000000001</v>
      </c>
      <c r="H1424" s="24"/>
    </row>
    <row r="1425" spans="1:10" s="17" customFormat="1" ht="36.75" hidden="1" thickBot="1" x14ac:dyDescent="0.3">
      <c r="A1425" s="11" t="str">
        <f t="shared" si="182"/>
        <v>a</v>
      </c>
      <c r="B1425" s="12" t="s">
        <v>622</v>
      </c>
      <c r="C1425" s="13" t="s">
        <v>623</v>
      </c>
      <c r="D1425" s="14">
        <v>87.5</v>
      </c>
      <c r="E1425" s="14">
        <v>74.109000000000009</v>
      </c>
      <c r="F1425" s="14">
        <v>72.289010000000005</v>
      </c>
      <c r="G1425" s="15">
        <f t="shared" si="183"/>
        <v>0.84696000000000005</v>
      </c>
      <c r="H1425" s="16">
        <f t="shared" si="184"/>
        <v>0.97544171423173964</v>
      </c>
      <c r="I1425" s="14" t="str">
        <f t="shared" si="185"/>
        <v>0</v>
      </c>
      <c r="J1425" s="14" t="str">
        <f t="shared" si="186"/>
        <v>0</v>
      </c>
    </row>
    <row r="1426" spans="1:10" s="17" customFormat="1" hidden="1" x14ac:dyDescent="0.25">
      <c r="A1426" s="11" t="str">
        <f t="shared" si="182"/>
        <v>a</v>
      </c>
      <c r="B1426" s="18" t="s">
        <v>0</v>
      </c>
      <c r="C1426" s="19" t="s">
        <v>4</v>
      </c>
      <c r="D1426" s="20">
        <v>85.1</v>
      </c>
      <c r="E1426" s="20">
        <v>72.972000000000008</v>
      </c>
      <c r="F1426" s="20">
        <v>71.152010000000004</v>
      </c>
      <c r="H1426" s="21"/>
    </row>
    <row r="1427" spans="1:10" s="17" customFormat="1" hidden="1" x14ac:dyDescent="0.25">
      <c r="A1427" s="11" t="str">
        <f t="shared" si="182"/>
        <v>a</v>
      </c>
      <c r="B1427" s="18" t="s">
        <v>0</v>
      </c>
      <c r="C1427" s="22" t="s">
        <v>5</v>
      </c>
      <c r="D1427" s="23">
        <v>69</v>
      </c>
      <c r="E1427" s="23">
        <v>53.212000000000003</v>
      </c>
      <c r="F1427" s="23">
        <v>53.212000000000003</v>
      </c>
      <c r="H1427" s="24"/>
    </row>
    <row r="1428" spans="1:10" s="17" customFormat="1" hidden="1" x14ac:dyDescent="0.25">
      <c r="A1428" s="11" t="str">
        <f t="shared" si="182"/>
        <v>a</v>
      </c>
      <c r="B1428" s="18" t="s">
        <v>0</v>
      </c>
      <c r="C1428" s="22" t="s">
        <v>6</v>
      </c>
      <c r="D1428" s="23">
        <v>16.100000000000001</v>
      </c>
      <c r="E1428" s="23">
        <v>16.100000000000001</v>
      </c>
      <c r="F1428" s="23">
        <v>14.280010000000001</v>
      </c>
      <c r="H1428" s="24"/>
    </row>
    <row r="1429" spans="1:10" s="17" customFormat="1" hidden="1" x14ac:dyDescent="0.25">
      <c r="A1429" s="11" t="str">
        <f t="shared" si="182"/>
        <v>a</v>
      </c>
      <c r="B1429" s="18" t="s">
        <v>0</v>
      </c>
      <c r="C1429" s="22" t="s">
        <v>10</v>
      </c>
      <c r="D1429" s="23">
        <v>0</v>
      </c>
      <c r="E1429" s="23">
        <v>3.66</v>
      </c>
      <c r="F1429" s="23">
        <v>3.66</v>
      </c>
      <c r="H1429" s="24"/>
    </row>
    <row r="1430" spans="1:10" s="17" customFormat="1" hidden="1" x14ac:dyDescent="0.25">
      <c r="A1430" s="11" t="str">
        <f t="shared" si="182"/>
        <v>a</v>
      </c>
      <c r="B1430" s="18" t="s">
        <v>0</v>
      </c>
      <c r="C1430" s="19" t="s">
        <v>12</v>
      </c>
      <c r="D1430" s="20">
        <v>2.4</v>
      </c>
      <c r="E1430" s="20">
        <v>1.137</v>
      </c>
      <c r="F1430" s="20">
        <v>1.137</v>
      </c>
      <c r="H1430" s="21"/>
    </row>
    <row r="1431" spans="1:10" s="17" customFormat="1" ht="36.75" hidden="1" thickBot="1" x14ac:dyDescent="0.3">
      <c r="A1431" s="11" t="str">
        <f t="shared" si="182"/>
        <v>a</v>
      </c>
      <c r="B1431" s="12" t="s">
        <v>624</v>
      </c>
      <c r="C1431" s="13" t="s">
        <v>625</v>
      </c>
      <c r="D1431" s="14">
        <v>97.2</v>
      </c>
      <c r="E1431" s="14">
        <v>92.728999999999999</v>
      </c>
      <c r="F1431" s="14">
        <v>91.598140000000001</v>
      </c>
      <c r="G1431" s="15">
        <f t="shared" si="183"/>
        <v>0.9540020576131687</v>
      </c>
      <c r="H1431" s="16">
        <f t="shared" si="184"/>
        <v>0.9878046781481522</v>
      </c>
      <c r="I1431" s="14" t="str">
        <f t="shared" si="185"/>
        <v>0</v>
      </c>
      <c r="J1431" s="14" t="str">
        <f t="shared" si="186"/>
        <v>0</v>
      </c>
    </row>
    <row r="1432" spans="1:10" s="17" customFormat="1" hidden="1" x14ac:dyDescent="0.25">
      <c r="A1432" s="11" t="str">
        <f t="shared" si="182"/>
        <v>a</v>
      </c>
      <c r="B1432" s="18" t="s">
        <v>0</v>
      </c>
      <c r="C1432" s="19" t="s">
        <v>4</v>
      </c>
      <c r="D1432" s="20">
        <v>97.2</v>
      </c>
      <c r="E1432" s="20">
        <v>92.728999999999999</v>
      </c>
      <c r="F1432" s="20">
        <v>91.598140000000001</v>
      </c>
      <c r="H1432" s="21"/>
    </row>
    <row r="1433" spans="1:10" s="17" customFormat="1" hidden="1" x14ac:dyDescent="0.25">
      <c r="A1433" s="11" t="str">
        <f t="shared" si="182"/>
        <v>a</v>
      </c>
      <c r="B1433" s="18" t="s">
        <v>0</v>
      </c>
      <c r="C1433" s="22" t="s">
        <v>5</v>
      </c>
      <c r="D1433" s="23">
        <v>69</v>
      </c>
      <c r="E1433" s="23">
        <v>68.629000000000005</v>
      </c>
      <c r="F1433" s="23">
        <v>68.62885</v>
      </c>
      <c r="H1433" s="24"/>
    </row>
    <row r="1434" spans="1:10" s="17" customFormat="1" hidden="1" x14ac:dyDescent="0.25">
      <c r="A1434" s="11" t="str">
        <f t="shared" si="182"/>
        <v>a</v>
      </c>
      <c r="B1434" s="18" t="s">
        <v>0</v>
      </c>
      <c r="C1434" s="22" t="s">
        <v>6</v>
      </c>
      <c r="D1434" s="23">
        <v>28</v>
      </c>
      <c r="E1434" s="23">
        <v>23.9</v>
      </c>
      <c r="F1434" s="23">
        <v>22.783390000000001</v>
      </c>
      <c r="H1434" s="24"/>
    </row>
    <row r="1435" spans="1:10" s="17" customFormat="1" hidden="1" x14ac:dyDescent="0.25">
      <c r="A1435" s="11" t="str">
        <f t="shared" si="182"/>
        <v>a</v>
      </c>
      <c r="B1435" s="18" t="s">
        <v>0</v>
      </c>
      <c r="C1435" s="22" t="s">
        <v>11</v>
      </c>
      <c r="D1435" s="23">
        <v>0.2</v>
      </c>
      <c r="E1435" s="23">
        <v>0.2</v>
      </c>
      <c r="F1435" s="23">
        <v>0.18590000000000001</v>
      </c>
      <c r="H1435" s="24"/>
    </row>
    <row r="1436" spans="1:10" s="17" customFormat="1" ht="36.75" hidden="1" thickBot="1" x14ac:dyDescent="0.3">
      <c r="A1436" s="11" t="str">
        <f t="shared" si="182"/>
        <v>a</v>
      </c>
      <c r="B1436" s="12" t="s">
        <v>626</v>
      </c>
      <c r="C1436" s="13" t="s">
        <v>627</v>
      </c>
      <c r="D1436" s="14">
        <v>73</v>
      </c>
      <c r="E1436" s="14">
        <v>74.555999999999997</v>
      </c>
      <c r="F1436" s="14">
        <v>74.3917</v>
      </c>
      <c r="G1436" s="15">
        <f t="shared" si="183"/>
        <v>1.0213150684931507</v>
      </c>
      <c r="H1436" s="16">
        <f t="shared" si="184"/>
        <v>0.99779628735447179</v>
      </c>
      <c r="I1436" s="14" t="str">
        <f t="shared" si="185"/>
        <v>0</v>
      </c>
      <c r="J1436" s="14" t="str">
        <f t="shared" si="186"/>
        <v>0</v>
      </c>
    </row>
    <row r="1437" spans="1:10" s="17" customFormat="1" hidden="1" x14ac:dyDescent="0.25">
      <c r="A1437" s="11" t="str">
        <f t="shared" si="182"/>
        <v>a</v>
      </c>
      <c r="B1437" s="18" t="s">
        <v>0</v>
      </c>
      <c r="C1437" s="19" t="s">
        <v>4</v>
      </c>
      <c r="D1437" s="20">
        <v>73</v>
      </c>
      <c r="E1437" s="20">
        <v>74.540999999999997</v>
      </c>
      <c r="F1437" s="20">
        <v>74.3767</v>
      </c>
      <c r="H1437" s="21"/>
    </row>
    <row r="1438" spans="1:10" s="17" customFormat="1" hidden="1" x14ac:dyDescent="0.25">
      <c r="A1438" s="11" t="str">
        <f t="shared" si="182"/>
        <v>a</v>
      </c>
      <c r="B1438" s="18" t="s">
        <v>0</v>
      </c>
      <c r="C1438" s="22" t="s">
        <v>5</v>
      </c>
      <c r="D1438" s="23">
        <v>60</v>
      </c>
      <c r="E1438" s="23">
        <v>57.838000000000001</v>
      </c>
      <c r="F1438" s="23">
        <v>57.83708</v>
      </c>
      <c r="H1438" s="24"/>
    </row>
    <row r="1439" spans="1:10" s="17" customFormat="1" hidden="1" x14ac:dyDescent="0.25">
      <c r="A1439" s="11" t="str">
        <f t="shared" si="182"/>
        <v>a</v>
      </c>
      <c r="B1439" s="18" t="s">
        <v>0</v>
      </c>
      <c r="C1439" s="22" t="s">
        <v>6</v>
      </c>
      <c r="D1439" s="23">
        <v>12.7</v>
      </c>
      <c r="E1439" s="23">
        <v>12.685</v>
      </c>
      <c r="F1439" s="23">
        <v>12.525270000000001</v>
      </c>
      <c r="H1439" s="24"/>
    </row>
    <row r="1440" spans="1:10" s="17" customFormat="1" hidden="1" x14ac:dyDescent="0.25">
      <c r="A1440" s="11" t="str">
        <f t="shared" si="182"/>
        <v>a</v>
      </c>
      <c r="B1440" s="18" t="s">
        <v>0</v>
      </c>
      <c r="C1440" s="22" t="s">
        <v>10</v>
      </c>
      <c r="D1440" s="23">
        <v>0</v>
      </c>
      <c r="E1440" s="23">
        <v>3.7879999999999998</v>
      </c>
      <c r="F1440" s="23">
        <v>3.78755</v>
      </c>
      <c r="H1440" s="24"/>
    </row>
    <row r="1441" spans="1:10" s="17" customFormat="1" hidden="1" x14ac:dyDescent="0.25">
      <c r="A1441" s="11" t="str">
        <f t="shared" si="182"/>
        <v>a</v>
      </c>
      <c r="B1441" s="18" t="s">
        <v>0</v>
      </c>
      <c r="C1441" s="22" t="s">
        <v>11</v>
      </c>
      <c r="D1441" s="23">
        <v>0.3</v>
      </c>
      <c r="E1441" s="23">
        <v>0.23</v>
      </c>
      <c r="F1441" s="23">
        <v>0.2268</v>
      </c>
      <c r="H1441" s="24"/>
    </row>
    <row r="1442" spans="1:10" s="17" customFormat="1" hidden="1" x14ac:dyDescent="0.25">
      <c r="A1442" s="11" t="str">
        <f t="shared" si="182"/>
        <v>a</v>
      </c>
      <c r="B1442" s="18" t="s">
        <v>0</v>
      </c>
      <c r="C1442" s="19" t="s">
        <v>14</v>
      </c>
      <c r="D1442" s="20">
        <v>0</v>
      </c>
      <c r="E1442" s="20">
        <v>1.4999999999999999E-2</v>
      </c>
      <c r="F1442" s="20">
        <v>1.4999999999999999E-2</v>
      </c>
      <c r="H1442" s="21"/>
    </row>
    <row r="1443" spans="1:10" s="17" customFormat="1" ht="36.75" hidden="1" thickBot="1" x14ac:dyDescent="0.3">
      <c r="A1443" s="11" t="str">
        <f t="shared" si="182"/>
        <v>a</v>
      </c>
      <c r="B1443" s="12" t="s">
        <v>628</v>
      </c>
      <c r="C1443" s="13" t="s">
        <v>629</v>
      </c>
      <c r="D1443" s="14">
        <v>75.8</v>
      </c>
      <c r="E1443" s="14">
        <v>57.896999999999998</v>
      </c>
      <c r="F1443" s="14">
        <v>57.211310000000005</v>
      </c>
      <c r="G1443" s="15">
        <f t="shared" si="183"/>
        <v>0.76381266490765176</v>
      </c>
      <c r="H1443" s="16">
        <f t="shared" si="184"/>
        <v>0.98815672660068754</v>
      </c>
      <c r="I1443" s="14" t="str">
        <f t="shared" si="185"/>
        <v>0</v>
      </c>
      <c r="J1443" s="14" t="str">
        <f t="shared" si="186"/>
        <v>0</v>
      </c>
    </row>
    <row r="1444" spans="1:10" s="17" customFormat="1" hidden="1" x14ac:dyDescent="0.25">
      <c r="A1444" s="11" t="str">
        <f t="shared" si="182"/>
        <v>a</v>
      </c>
      <c r="B1444" s="18" t="s">
        <v>0</v>
      </c>
      <c r="C1444" s="19" t="s">
        <v>4</v>
      </c>
      <c r="D1444" s="20">
        <v>75.8</v>
      </c>
      <c r="E1444" s="20">
        <v>57.896999999999998</v>
      </c>
      <c r="F1444" s="20">
        <v>57.211310000000005</v>
      </c>
      <c r="H1444" s="21"/>
    </row>
    <row r="1445" spans="1:10" s="17" customFormat="1" hidden="1" x14ac:dyDescent="0.25">
      <c r="A1445" s="11" t="str">
        <f t="shared" si="182"/>
        <v>a</v>
      </c>
      <c r="B1445" s="18" t="s">
        <v>0</v>
      </c>
      <c r="C1445" s="22" t="s">
        <v>5</v>
      </c>
      <c r="D1445" s="23">
        <v>60</v>
      </c>
      <c r="E1445" s="23">
        <v>43.877000000000002</v>
      </c>
      <c r="F1445" s="23">
        <v>43.876820000000002</v>
      </c>
      <c r="H1445" s="24"/>
    </row>
    <row r="1446" spans="1:10" s="17" customFormat="1" hidden="1" x14ac:dyDescent="0.25">
      <c r="A1446" s="11" t="str">
        <f t="shared" si="182"/>
        <v>a</v>
      </c>
      <c r="B1446" s="18" t="s">
        <v>0</v>
      </c>
      <c r="C1446" s="22" t="s">
        <v>6</v>
      </c>
      <c r="D1446" s="23">
        <v>14.8</v>
      </c>
      <c r="E1446" s="23">
        <v>11.489000000000001</v>
      </c>
      <c r="F1446" s="23">
        <v>10.803890000000001</v>
      </c>
      <c r="H1446" s="24"/>
    </row>
    <row r="1447" spans="1:10" s="17" customFormat="1" hidden="1" x14ac:dyDescent="0.25">
      <c r="A1447" s="11" t="str">
        <f t="shared" si="182"/>
        <v>a</v>
      </c>
      <c r="B1447" s="18" t="s">
        <v>0</v>
      </c>
      <c r="C1447" s="22" t="s">
        <v>10</v>
      </c>
      <c r="D1447" s="23">
        <v>0</v>
      </c>
      <c r="E1447" s="23">
        <v>1.48</v>
      </c>
      <c r="F1447" s="23">
        <v>1.48</v>
      </c>
      <c r="H1447" s="24"/>
    </row>
    <row r="1448" spans="1:10" s="17" customFormat="1" hidden="1" x14ac:dyDescent="0.25">
      <c r="A1448" s="11" t="str">
        <f t="shared" si="182"/>
        <v>a</v>
      </c>
      <c r="B1448" s="18" t="s">
        <v>0</v>
      </c>
      <c r="C1448" s="22" t="s">
        <v>11</v>
      </c>
      <c r="D1448" s="23">
        <v>1</v>
      </c>
      <c r="E1448" s="23">
        <v>1.0509999999999999</v>
      </c>
      <c r="F1448" s="23">
        <v>1.0506</v>
      </c>
      <c r="H1448" s="24"/>
    </row>
    <row r="1449" spans="1:10" s="17" customFormat="1" ht="36.75" hidden="1" thickBot="1" x14ac:dyDescent="0.3">
      <c r="A1449" s="11" t="str">
        <f t="shared" si="182"/>
        <v>a</v>
      </c>
      <c r="B1449" s="12" t="s">
        <v>630</v>
      </c>
      <c r="C1449" s="13" t="s">
        <v>631</v>
      </c>
      <c r="D1449" s="14">
        <v>72</v>
      </c>
      <c r="E1449" s="14">
        <v>68.733000000000004</v>
      </c>
      <c r="F1449" s="14">
        <v>68.086020000000005</v>
      </c>
      <c r="G1449" s="15">
        <f t="shared" si="183"/>
        <v>0.95462500000000006</v>
      </c>
      <c r="H1449" s="16">
        <f t="shared" si="184"/>
        <v>0.99058705425341542</v>
      </c>
      <c r="I1449" s="14" t="str">
        <f t="shared" si="185"/>
        <v>0</v>
      </c>
      <c r="J1449" s="14" t="str">
        <f t="shared" si="186"/>
        <v>0</v>
      </c>
    </row>
    <row r="1450" spans="1:10" s="17" customFormat="1" hidden="1" x14ac:dyDescent="0.25">
      <c r="A1450" s="11" t="str">
        <f t="shared" si="182"/>
        <v>a</v>
      </c>
      <c r="B1450" s="18" t="s">
        <v>0</v>
      </c>
      <c r="C1450" s="19" t="s">
        <v>4</v>
      </c>
      <c r="D1450" s="20">
        <v>72</v>
      </c>
      <c r="E1450" s="20">
        <v>68.733000000000004</v>
      </c>
      <c r="F1450" s="20">
        <v>68.086020000000005</v>
      </c>
      <c r="H1450" s="21"/>
    </row>
    <row r="1451" spans="1:10" s="17" customFormat="1" hidden="1" x14ac:dyDescent="0.25">
      <c r="A1451" s="11" t="str">
        <f t="shared" si="182"/>
        <v>a</v>
      </c>
      <c r="B1451" s="18" t="s">
        <v>0</v>
      </c>
      <c r="C1451" s="22" t="s">
        <v>5</v>
      </c>
      <c r="D1451" s="23">
        <v>60</v>
      </c>
      <c r="E1451" s="23">
        <v>55.253</v>
      </c>
      <c r="F1451" s="23">
        <v>55.251370000000001</v>
      </c>
      <c r="H1451" s="24"/>
    </row>
    <row r="1452" spans="1:10" s="17" customFormat="1" hidden="1" x14ac:dyDescent="0.25">
      <c r="A1452" s="11" t="str">
        <f t="shared" si="182"/>
        <v>a</v>
      </c>
      <c r="B1452" s="18" t="s">
        <v>0</v>
      </c>
      <c r="C1452" s="22" t="s">
        <v>6</v>
      </c>
      <c r="D1452" s="23">
        <v>12</v>
      </c>
      <c r="E1452" s="23">
        <v>12</v>
      </c>
      <c r="F1452" s="23">
        <v>11.354649999999999</v>
      </c>
      <c r="H1452" s="24"/>
    </row>
    <row r="1453" spans="1:10" s="17" customFormat="1" hidden="1" x14ac:dyDescent="0.25">
      <c r="A1453" s="11" t="str">
        <f t="shared" si="182"/>
        <v>a</v>
      </c>
      <c r="B1453" s="18" t="s">
        <v>0</v>
      </c>
      <c r="C1453" s="22" t="s">
        <v>10</v>
      </c>
      <c r="D1453" s="23">
        <v>0</v>
      </c>
      <c r="E1453" s="23">
        <v>1.48</v>
      </c>
      <c r="F1453" s="23">
        <v>1.48</v>
      </c>
      <c r="H1453" s="24"/>
    </row>
    <row r="1454" spans="1:10" s="17" customFormat="1" ht="36.75" hidden="1" thickBot="1" x14ac:dyDescent="0.3">
      <c r="A1454" s="11" t="str">
        <f t="shared" si="182"/>
        <v>a</v>
      </c>
      <c r="B1454" s="12" t="s">
        <v>632</v>
      </c>
      <c r="C1454" s="13" t="s">
        <v>633</v>
      </c>
      <c r="D1454" s="14">
        <v>77.3</v>
      </c>
      <c r="E1454" s="14">
        <v>78.768000000000001</v>
      </c>
      <c r="F1454" s="14">
        <v>78.766959999999997</v>
      </c>
      <c r="G1454" s="15">
        <f t="shared" si="183"/>
        <v>1.0189909443725744</v>
      </c>
      <c r="H1454" s="16">
        <f t="shared" si="184"/>
        <v>0.99998679666869794</v>
      </c>
      <c r="I1454" s="14" t="str">
        <f t="shared" si="185"/>
        <v>0</v>
      </c>
      <c r="J1454" s="14" t="str">
        <f t="shared" si="186"/>
        <v>0</v>
      </c>
    </row>
    <row r="1455" spans="1:10" s="17" customFormat="1" hidden="1" x14ac:dyDescent="0.25">
      <c r="A1455" s="11" t="str">
        <f t="shared" si="182"/>
        <v>a</v>
      </c>
      <c r="B1455" s="18" t="s">
        <v>0</v>
      </c>
      <c r="C1455" s="19" t="s">
        <v>4</v>
      </c>
      <c r="D1455" s="20">
        <v>77.3</v>
      </c>
      <c r="E1455" s="20">
        <v>78.768000000000001</v>
      </c>
      <c r="F1455" s="20">
        <v>78.766959999999997</v>
      </c>
      <c r="H1455" s="21"/>
    </row>
    <row r="1456" spans="1:10" s="17" customFormat="1" hidden="1" x14ac:dyDescent="0.25">
      <c r="A1456" s="11" t="str">
        <f t="shared" si="182"/>
        <v>a</v>
      </c>
      <c r="B1456" s="18" t="s">
        <v>0</v>
      </c>
      <c r="C1456" s="22" t="s">
        <v>5</v>
      </c>
      <c r="D1456" s="23">
        <v>60</v>
      </c>
      <c r="E1456" s="23">
        <v>60.488</v>
      </c>
      <c r="F1456" s="23">
        <v>60.487079999999999</v>
      </c>
      <c r="H1456" s="24"/>
    </row>
    <row r="1457" spans="1:10" s="17" customFormat="1" hidden="1" x14ac:dyDescent="0.25">
      <c r="A1457" s="11" t="str">
        <f t="shared" si="182"/>
        <v>a</v>
      </c>
      <c r="B1457" s="18" t="s">
        <v>0</v>
      </c>
      <c r="C1457" s="22" t="s">
        <v>6</v>
      </c>
      <c r="D1457" s="23">
        <v>17.3</v>
      </c>
      <c r="E1457" s="23">
        <v>16.8</v>
      </c>
      <c r="F1457" s="23">
        <v>16.799880000000002</v>
      </c>
      <c r="H1457" s="24"/>
    </row>
    <row r="1458" spans="1:10" s="17" customFormat="1" hidden="1" x14ac:dyDescent="0.25">
      <c r="A1458" s="11" t="str">
        <f t="shared" si="182"/>
        <v>a</v>
      </c>
      <c r="B1458" s="18" t="s">
        <v>0</v>
      </c>
      <c r="C1458" s="22" t="s">
        <v>10</v>
      </c>
      <c r="D1458" s="23">
        <v>0</v>
      </c>
      <c r="E1458" s="23">
        <v>1.48</v>
      </c>
      <c r="F1458" s="23">
        <v>1.48</v>
      </c>
      <c r="H1458" s="24"/>
    </row>
    <row r="1459" spans="1:10" s="17" customFormat="1" ht="36.75" hidden="1" thickBot="1" x14ac:dyDescent="0.3">
      <c r="A1459" s="11" t="str">
        <f t="shared" si="182"/>
        <v>a</v>
      </c>
      <c r="B1459" s="12" t="s">
        <v>634</v>
      </c>
      <c r="C1459" s="13" t="s">
        <v>635</v>
      </c>
      <c r="D1459" s="14">
        <v>85.600000000000009</v>
      </c>
      <c r="E1459" s="14">
        <v>97.159000000000006</v>
      </c>
      <c r="F1459" s="14">
        <v>97.113810000000001</v>
      </c>
      <c r="G1459" s="15">
        <f t="shared" si="183"/>
        <v>1.1350350467289718</v>
      </c>
      <c r="H1459" s="16">
        <f t="shared" si="184"/>
        <v>0.99953488611451324</v>
      </c>
      <c r="I1459" s="14" t="str">
        <f t="shared" si="185"/>
        <v>0</v>
      </c>
      <c r="J1459" s="14" t="str">
        <f t="shared" si="186"/>
        <v>0</v>
      </c>
    </row>
    <row r="1460" spans="1:10" s="17" customFormat="1" hidden="1" x14ac:dyDescent="0.25">
      <c r="A1460" s="11" t="str">
        <f t="shared" si="182"/>
        <v>a</v>
      </c>
      <c r="B1460" s="18" t="s">
        <v>0</v>
      </c>
      <c r="C1460" s="19" t="s">
        <v>4</v>
      </c>
      <c r="D1460" s="20">
        <v>84.4</v>
      </c>
      <c r="E1460" s="20">
        <v>96.022000000000006</v>
      </c>
      <c r="F1460" s="20">
        <v>95.97681</v>
      </c>
      <c r="H1460" s="21"/>
    </row>
    <row r="1461" spans="1:10" s="17" customFormat="1" hidden="1" x14ac:dyDescent="0.25">
      <c r="A1461" s="11" t="str">
        <f t="shared" si="182"/>
        <v>a</v>
      </c>
      <c r="B1461" s="18" t="s">
        <v>0</v>
      </c>
      <c r="C1461" s="22" t="s">
        <v>5</v>
      </c>
      <c r="D1461" s="23">
        <v>60</v>
      </c>
      <c r="E1461" s="23">
        <v>66.802999999999997</v>
      </c>
      <c r="F1461" s="23">
        <v>66.802999999999997</v>
      </c>
      <c r="H1461" s="24"/>
    </row>
    <row r="1462" spans="1:10" s="17" customFormat="1" hidden="1" x14ac:dyDescent="0.25">
      <c r="A1462" s="11" t="str">
        <f t="shared" si="182"/>
        <v>a</v>
      </c>
      <c r="B1462" s="18" t="s">
        <v>0</v>
      </c>
      <c r="C1462" s="22" t="s">
        <v>6</v>
      </c>
      <c r="D1462" s="23">
        <v>24.4</v>
      </c>
      <c r="E1462" s="23">
        <v>27.739000000000001</v>
      </c>
      <c r="F1462" s="23">
        <v>27.693809999999999</v>
      </c>
      <c r="H1462" s="24"/>
    </row>
    <row r="1463" spans="1:10" s="17" customFormat="1" hidden="1" x14ac:dyDescent="0.25">
      <c r="A1463" s="11" t="str">
        <f t="shared" si="182"/>
        <v>a</v>
      </c>
      <c r="B1463" s="18" t="s">
        <v>0</v>
      </c>
      <c r="C1463" s="22" t="s">
        <v>10</v>
      </c>
      <c r="D1463" s="23">
        <v>0</v>
      </c>
      <c r="E1463" s="23">
        <v>1.48</v>
      </c>
      <c r="F1463" s="23">
        <v>1.48</v>
      </c>
      <c r="H1463" s="24"/>
    </row>
    <row r="1464" spans="1:10" s="17" customFormat="1" hidden="1" x14ac:dyDescent="0.25">
      <c r="A1464" s="11" t="str">
        <f t="shared" si="182"/>
        <v>a</v>
      </c>
      <c r="B1464" s="18" t="s">
        <v>0</v>
      </c>
      <c r="C1464" s="19" t="s">
        <v>12</v>
      </c>
      <c r="D1464" s="20">
        <v>1.2</v>
      </c>
      <c r="E1464" s="20">
        <v>1.137</v>
      </c>
      <c r="F1464" s="20">
        <v>1.137</v>
      </c>
      <c r="H1464" s="21"/>
    </row>
    <row r="1465" spans="1:10" s="17" customFormat="1" ht="36.75" hidden="1" thickBot="1" x14ac:dyDescent="0.3">
      <c r="A1465" s="11" t="str">
        <f t="shared" si="182"/>
        <v>a</v>
      </c>
      <c r="B1465" s="12" t="s">
        <v>636</v>
      </c>
      <c r="C1465" s="13" t="s">
        <v>637</v>
      </c>
      <c r="D1465" s="14">
        <v>75.400000000000006</v>
      </c>
      <c r="E1465" s="14">
        <v>70.932000000000002</v>
      </c>
      <c r="F1465" s="14">
        <v>69.883169999999993</v>
      </c>
      <c r="G1465" s="15">
        <f t="shared" si="183"/>
        <v>0.94074270557029172</v>
      </c>
      <c r="H1465" s="16">
        <f t="shared" si="184"/>
        <v>0.9852135848418202</v>
      </c>
      <c r="I1465" s="14" t="str">
        <f t="shared" si="185"/>
        <v>0</v>
      </c>
      <c r="J1465" s="14" t="str">
        <f t="shared" si="186"/>
        <v>0</v>
      </c>
    </row>
    <row r="1466" spans="1:10" s="17" customFormat="1" hidden="1" x14ac:dyDescent="0.25">
      <c r="A1466" s="11" t="str">
        <f t="shared" si="182"/>
        <v>a</v>
      </c>
      <c r="B1466" s="18" t="s">
        <v>0</v>
      </c>
      <c r="C1466" s="19" t="s">
        <v>4</v>
      </c>
      <c r="D1466" s="20">
        <v>75.400000000000006</v>
      </c>
      <c r="E1466" s="20">
        <v>70.932000000000002</v>
      </c>
      <c r="F1466" s="20">
        <v>69.883169999999993</v>
      </c>
      <c r="H1466" s="21"/>
    </row>
    <row r="1467" spans="1:10" s="17" customFormat="1" hidden="1" x14ac:dyDescent="0.25">
      <c r="A1467" s="11" t="str">
        <f t="shared" si="182"/>
        <v>a</v>
      </c>
      <c r="B1467" s="18" t="s">
        <v>0</v>
      </c>
      <c r="C1467" s="22" t="s">
        <v>5</v>
      </c>
      <c r="D1467" s="23">
        <v>60</v>
      </c>
      <c r="E1467" s="23">
        <v>50.204999999999998</v>
      </c>
      <c r="F1467" s="23">
        <v>49.50441</v>
      </c>
      <c r="H1467" s="24"/>
    </row>
    <row r="1468" spans="1:10" s="17" customFormat="1" hidden="1" x14ac:dyDescent="0.25">
      <c r="A1468" s="11" t="str">
        <f t="shared" si="182"/>
        <v>a</v>
      </c>
      <c r="B1468" s="18" t="s">
        <v>0</v>
      </c>
      <c r="C1468" s="22" t="s">
        <v>6</v>
      </c>
      <c r="D1468" s="23">
        <v>15.4</v>
      </c>
      <c r="E1468" s="23">
        <v>14.2</v>
      </c>
      <c r="F1468" s="23">
        <v>13.85209</v>
      </c>
      <c r="H1468" s="24"/>
    </row>
    <row r="1469" spans="1:10" s="17" customFormat="1" hidden="1" x14ac:dyDescent="0.25">
      <c r="A1469" s="11" t="str">
        <f t="shared" si="182"/>
        <v>a</v>
      </c>
      <c r="B1469" s="18" t="s">
        <v>0</v>
      </c>
      <c r="C1469" s="22" t="s">
        <v>10</v>
      </c>
      <c r="D1469" s="23">
        <v>0</v>
      </c>
      <c r="E1469" s="23">
        <v>6.5270000000000001</v>
      </c>
      <c r="F1469" s="23">
        <v>6.5266700000000002</v>
      </c>
      <c r="H1469" s="24"/>
    </row>
    <row r="1470" spans="1:10" s="17" customFormat="1" ht="60.75" hidden="1" thickBot="1" x14ac:dyDescent="0.3">
      <c r="A1470" s="11" t="str">
        <f t="shared" si="182"/>
        <v>a</v>
      </c>
      <c r="B1470" s="12" t="s">
        <v>638</v>
      </c>
      <c r="C1470" s="13" t="s">
        <v>639</v>
      </c>
      <c r="D1470" s="14">
        <v>3532.2999999999997</v>
      </c>
      <c r="E1470" s="14">
        <v>3.9569999999999999</v>
      </c>
      <c r="F1470" s="14">
        <v>0</v>
      </c>
      <c r="G1470" s="15">
        <f t="shared" si="183"/>
        <v>1.1202332757693288E-3</v>
      </c>
      <c r="H1470" s="16">
        <f t="shared" si="184"/>
        <v>0</v>
      </c>
      <c r="I1470" s="14" t="str">
        <f t="shared" si="185"/>
        <v>1</v>
      </c>
      <c r="J1470" s="14" t="str">
        <f t="shared" si="186"/>
        <v>1</v>
      </c>
    </row>
    <row r="1471" spans="1:10" s="17" customFormat="1" hidden="1" x14ac:dyDescent="0.25">
      <c r="A1471" s="11" t="str">
        <f t="shared" si="182"/>
        <v>a</v>
      </c>
      <c r="B1471" s="18" t="s">
        <v>0</v>
      </c>
      <c r="C1471" s="19" t="s">
        <v>4</v>
      </c>
      <c r="D1471" s="20">
        <v>3521.8999999999996</v>
      </c>
      <c r="E1471" s="20">
        <v>3.9569999999999999</v>
      </c>
      <c r="F1471" s="20">
        <v>0</v>
      </c>
      <c r="H1471" s="21"/>
    </row>
    <row r="1472" spans="1:10" s="17" customFormat="1" hidden="1" x14ac:dyDescent="0.25">
      <c r="A1472" s="11" t="str">
        <f t="shared" si="182"/>
        <v>a</v>
      </c>
      <c r="B1472" s="18" t="s">
        <v>0</v>
      </c>
      <c r="C1472" s="22" t="s">
        <v>5</v>
      </c>
      <c r="D1472" s="23">
        <v>0</v>
      </c>
      <c r="E1472" s="23">
        <v>0.55600000000000005</v>
      </c>
      <c r="F1472" s="23">
        <v>0</v>
      </c>
      <c r="H1472" s="24"/>
    </row>
    <row r="1473" spans="1:10" s="17" customFormat="1" hidden="1" x14ac:dyDescent="0.25">
      <c r="A1473" s="11" t="str">
        <f t="shared" si="182"/>
        <v>a</v>
      </c>
      <c r="B1473" s="18" t="s">
        <v>0</v>
      </c>
      <c r="C1473" s="22" t="s">
        <v>6</v>
      </c>
      <c r="D1473" s="23">
        <v>3491.2</v>
      </c>
      <c r="E1473" s="23">
        <v>2.0049999999999999</v>
      </c>
      <c r="F1473" s="23">
        <v>0</v>
      </c>
      <c r="H1473" s="24"/>
    </row>
    <row r="1474" spans="1:10" s="17" customFormat="1" hidden="1" x14ac:dyDescent="0.25">
      <c r="A1474" s="11" t="str">
        <f t="shared" ref="A1474:A1508" si="187">IF(OR(D1474&lt;&gt;0,E1474&lt;&gt;0,F1474&lt;&gt;0),"a","b")</f>
        <v>a</v>
      </c>
      <c r="B1474" s="18" t="s">
        <v>0</v>
      </c>
      <c r="C1474" s="22" t="s">
        <v>10</v>
      </c>
      <c r="D1474" s="23">
        <v>28</v>
      </c>
      <c r="E1474" s="23">
        <v>0.79100000000000004</v>
      </c>
      <c r="F1474" s="23">
        <v>0</v>
      </c>
      <c r="H1474" s="24"/>
    </row>
    <row r="1475" spans="1:10" s="17" customFormat="1" hidden="1" x14ac:dyDescent="0.25">
      <c r="A1475" s="11" t="str">
        <f t="shared" si="187"/>
        <v>a</v>
      </c>
      <c r="B1475" s="18" t="s">
        <v>0</v>
      </c>
      <c r="C1475" s="22" t="s">
        <v>11</v>
      </c>
      <c r="D1475" s="23">
        <v>2.7</v>
      </c>
      <c r="E1475" s="23">
        <v>0.60499999999999998</v>
      </c>
      <c r="F1475" s="23">
        <v>0</v>
      </c>
      <c r="H1475" s="24"/>
    </row>
    <row r="1476" spans="1:10" s="17" customFormat="1" hidden="1" x14ac:dyDescent="0.25">
      <c r="A1476" s="11" t="str">
        <f t="shared" si="187"/>
        <v>a</v>
      </c>
      <c r="B1476" s="18" t="s">
        <v>0</v>
      </c>
      <c r="C1476" s="19" t="s">
        <v>12</v>
      </c>
      <c r="D1476" s="20">
        <v>10.4</v>
      </c>
      <c r="E1476" s="20">
        <v>0</v>
      </c>
      <c r="F1476" s="20">
        <v>0</v>
      </c>
      <c r="H1476" s="21"/>
    </row>
    <row r="1477" spans="1:10" s="17" customFormat="1" ht="18.75" hidden="1" thickBot="1" x14ac:dyDescent="0.3">
      <c r="A1477" s="11" t="str">
        <f t="shared" si="187"/>
        <v>a</v>
      </c>
      <c r="B1477" s="12" t="s">
        <v>640</v>
      </c>
      <c r="C1477" s="13" t="s">
        <v>641</v>
      </c>
      <c r="D1477" s="14">
        <v>1950</v>
      </c>
      <c r="E1477" s="14">
        <v>1849.5530000000001</v>
      </c>
      <c r="F1477" s="14">
        <v>2192.2293399999999</v>
      </c>
      <c r="G1477" s="15">
        <f t="shared" si="183"/>
        <v>0.94848871794871803</v>
      </c>
      <c r="H1477" s="16">
        <f t="shared" si="184"/>
        <v>1.1852752205532904</v>
      </c>
      <c r="I1477" s="14" t="str">
        <f t="shared" si="185"/>
        <v>0</v>
      </c>
      <c r="J1477" s="14" t="str">
        <f t="shared" si="186"/>
        <v>1</v>
      </c>
    </row>
    <row r="1478" spans="1:10" s="17" customFormat="1" hidden="1" x14ac:dyDescent="0.25">
      <c r="A1478" s="11" t="str">
        <f t="shared" si="187"/>
        <v>a</v>
      </c>
      <c r="B1478" s="18" t="s">
        <v>0</v>
      </c>
      <c r="C1478" s="19" t="s">
        <v>4</v>
      </c>
      <c r="D1478" s="20">
        <v>1935</v>
      </c>
      <c r="E1478" s="20">
        <v>1834.5530000000001</v>
      </c>
      <c r="F1478" s="20">
        <v>2177.2327099999998</v>
      </c>
      <c r="H1478" s="21"/>
    </row>
    <row r="1479" spans="1:10" s="17" customFormat="1" hidden="1" x14ac:dyDescent="0.25">
      <c r="A1479" s="11" t="str">
        <f t="shared" si="187"/>
        <v>a</v>
      </c>
      <c r="B1479" s="18" t="s">
        <v>0</v>
      </c>
      <c r="C1479" s="22" t="s">
        <v>5</v>
      </c>
      <c r="D1479" s="23">
        <v>695</v>
      </c>
      <c r="E1479" s="23">
        <v>599</v>
      </c>
      <c r="F1479" s="23">
        <v>593.84445000000005</v>
      </c>
      <c r="H1479" s="24"/>
    </row>
    <row r="1480" spans="1:10" s="17" customFormat="1" hidden="1" x14ac:dyDescent="0.25">
      <c r="A1480" s="11" t="str">
        <f t="shared" si="187"/>
        <v>a</v>
      </c>
      <c r="B1480" s="18" t="s">
        <v>0</v>
      </c>
      <c r="C1480" s="22" t="s">
        <v>6</v>
      </c>
      <c r="D1480" s="23">
        <v>1160</v>
      </c>
      <c r="E1480" s="23">
        <v>1005.7670000000001</v>
      </c>
      <c r="F1480" s="23">
        <v>1355.84932</v>
      </c>
      <c r="H1480" s="24"/>
    </row>
    <row r="1481" spans="1:10" s="17" customFormat="1" hidden="1" x14ac:dyDescent="0.25">
      <c r="A1481" s="11" t="str">
        <f t="shared" si="187"/>
        <v>a</v>
      </c>
      <c r="B1481" s="18" t="s">
        <v>0</v>
      </c>
      <c r="C1481" s="22" t="s">
        <v>10</v>
      </c>
      <c r="D1481" s="23">
        <v>70</v>
      </c>
      <c r="E1481" s="23">
        <v>65</v>
      </c>
      <c r="F1481" s="23">
        <v>64.861130000000003</v>
      </c>
      <c r="H1481" s="24"/>
    </row>
    <row r="1482" spans="1:10" s="17" customFormat="1" hidden="1" x14ac:dyDescent="0.25">
      <c r="A1482" s="11" t="str">
        <f t="shared" si="187"/>
        <v>a</v>
      </c>
      <c r="B1482" s="18" t="s">
        <v>0</v>
      </c>
      <c r="C1482" s="22" t="s">
        <v>11</v>
      </c>
      <c r="D1482" s="23">
        <v>10</v>
      </c>
      <c r="E1482" s="23">
        <v>164.786</v>
      </c>
      <c r="F1482" s="23">
        <v>162.67780999999999</v>
      </c>
      <c r="H1482" s="24"/>
    </row>
    <row r="1483" spans="1:10" s="17" customFormat="1" hidden="1" x14ac:dyDescent="0.25">
      <c r="A1483" s="11" t="str">
        <f t="shared" si="187"/>
        <v>a</v>
      </c>
      <c r="B1483" s="18" t="s">
        <v>0</v>
      </c>
      <c r="C1483" s="19" t="s">
        <v>12</v>
      </c>
      <c r="D1483" s="20">
        <v>15</v>
      </c>
      <c r="E1483" s="20">
        <v>15</v>
      </c>
      <c r="F1483" s="20">
        <v>14.99663</v>
      </c>
      <c r="H1483" s="21"/>
    </row>
    <row r="1484" spans="1:10" s="17" customFormat="1" ht="18.75" hidden="1" thickBot="1" x14ac:dyDescent="0.3">
      <c r="A1484" s="11" t="str">
        <f t="shared" si="187"/>
        <v>a</v>
      </c>
      <c r="B1484" s="12" t="s">
        <v>642</v>
      </c>
      <c r="C1484" s="13" t="s">
        <v>643</v>
      </c>
      <c r="D1484" s="14">
        <v>2690</v>
      </c>
      <c r="E1484" s="14">
        <v>6323.1489999999994</v>
      </c>
      <c r="F1484" s="14">
        <v>6323.1404399999992</v>
      </c>
      <c r="G1484" s="15">
        <f t="shared" ref="G1484:G1506" si="188">E1484/D1484</f>
        <v>2.3506130111524159</v>
      </c>
      <c r="H1484" s="16">
        <f t="shared" ref="H1484:H1506" si="189">F1484/E1484</f>
        <v>0.99999864624414192</v>
      </c>
      <c r="I1484" s="14" t="str">
        <f t="shared" ref="I1484:I1506" si="190">IF(OR(G1484-100%&gt;=30%,100%-G1484&gt;=30%),"1","0")</f>
        <v>1</v>
      </c>
      <c r="J1484" s="14" t="str">
        <f t="shared" ref="J1484:J1506" si="191">IF(OR(H1484-100%&gt;=15%,100%-H1484&gt;=15%),"1","0")</f>
        <v>0</v>
      </c>
    </row>
    <row r="1485" spans="1:10" s="17" customFormat="1" hidden="1" x14ac:dyDescent="0.25">
      <c r="A1485" s="11" t="str">
        <f t="shared" si="187"/>
        <v>a</v>
      </c>
      <c r="B1485" s="18" t="s">
        <v>0</v>
      </c>
      <c r="C1485" s="19" t="s">
        <v>4</v>
      </c>
      <c r="D1485" s="20">
        <v>2280</v>
      </c>
      <c r="E1485" s="20">
        <v>6128.5189999999993</v>
      </c>
      <c r="F1485" s="20">
        <v>6128.5127699999994</v>
      </c>
      <c r="H1485" s="21"/>
    </row>
    <row r="1486" spans="1:10" s="17" customFormat="1" hidden="1" x14ac:dyDescent="0.25">
      <c r="A1486" s="11" t="str">
        <f t="shared" si="187"/>
        <v>a</v>
      </c>
      <c r="B1486" s="18" t="s">
        <v>0</v>
      </c>
      <c r="C1486" s="22" t="s">
        <v>5</v>
      </c>
      <c r="D1486" s="23">
        <v>620</v>
      </c>
      <c r="E1486" s="23">
        <v>620</v>
      </c>
      <c r="F1486" s="23">
        <v>619.99734000000001</v>
      </c>
      <c r="H1486" s="24"/>
    </row>
    <row r="1487" spans="1:10" s="17" customFormat="1" hidden="1" x14ac:dyDescent="0.25">
      <c r="A1487" s="11" t="str">
        <f t="shared" si="187"/>
        <v>a</v>
      </c>
      <c r="B1487" s="18" t="s">
        <v>0</v>
      </c>
      <c r="C1487" s="22" t="s">
        <v>6</v>
      </c>
      <c r="D1487" s="23">
        <v>1640</v>
      </c>
      <c r="E1487" s="23">
        <v>5389.98</v>
      </c>
      <c r="F1487" s="23">
        <v>5389.9773999999998</v>
      </c>
      <c r="H1487" s="24"/>
    </row>
    <row r="1488" spans="1:10" s="17" customFormat="1" hidden="1" x14ac:dyDescent="0.25">
      <c r="A1488" s="11" t="str">
        <f t="shared" si="187"/>
        <v>a</v>
      </c>
      <c r="B1488" s="18" t="s">
        <v>0</v>
      </c>
      <c r="C1488" s="22" t="s">
        <v>10</v>
      </c>
      <c r="D1488" s="23">
        <v>15</v>
      </c>
      <c r="E1488" s="23">
        <v>114.848</v>
      </c>
      <c r="F1488" s="23">
        <v>114.84703</v>
      </c>
      <c r="H1488" s="24"/>
    </row>
    <row r="1489" spans="1:10" s="17" customFormat="1" hidden="1" x14ac:dyDescent="0.25">
      <c r="A1489" s="11" t="str">
        <f t="shared" si="187"/>
        <v>a</v>
      </c>
      <c r="B1489" s="18" t="s">
        <v>0</v>
      </c>
      <c r="C1489" s="22" t="s">
        <v>11</v>
      </c>
      <c r="D1489" s="23">
        <v>5</v>
      </c>
      <c r="E1489" s="23">
        <v>3.6909999999999998</v>
      </c>
      <c r="F1489" s="23">
        <v>3.6909999999999998</v>
      </c>
      <c r="H1489" s="24"/>
    </row>
    <row r="1490" spans="1:10" s="17" customFormat="1" hidden="1" x14ac:dyDescent="0.25">
      <c r="A1490" s="11" t="str">
        <f t="shared" si="187"/>
        <v>a</v>
      </c>
      <c r="B1490" s="18" t="s">
        <v>0</v>
      </c>
      <c r="C1490" s="19" t="s">
        <v>12</v>
      </c>
      <c r="D1490" s="20">
        <v>410</v>
      </c>
      <c r="E1490" s="20">
        <v>194.63</v>
      </c>
      <c r="F1490" s="20">
        <v>194.62766999999999</v>
      </c>
      <c r="H1490" s="21"/>
    </row>
    <row r="1491" spans="1:10" s="17" customFormat="1" ht="36.75" hidden="1" thickBot="1" x14ac:dyDescent="0.3">
      <c r="A1491" s="11" t="str">
        <f t="shared" si="187"/>
        <v>a</v>
      </c>
      <c r="B1491" s="12" t="s">
        <v>644</v>
      </c>
      <c r="C1491" s="13" t="s">
        <v>645</v>
      </c>
      <c r="D1491" s="14">
        <v>1245</v>
      </c>
      <c r="E1491" s="14">
        <v>1207.8389999999999</v>
      </c>
      <c r="F1491" s="14">
        <v>1244.8690699999997</v>
      </c>
      <c r="G1491" s="15">
        <f t="shared" si="188"/>
        <v>0.97015180722891559</v>
      </c>
      <c r="H1491" s="16">
        <f t="shared" si="189"/>
        <v>1.0306581175140062</v>
      </c>
      <c r="I1491" s="14" t="str">
        <f t="shared" si="190"/>
        <v>0</v>
      </c>
      <c r="J1491" s="14" t="str">
        <f t="shared" si="191"/>
        <v>0</v>
      </c>
    </row>
    <row r="1492" spans="1:10" s="17" customFormat="1" hidden="1" x14ac:dyDescent="0.25">
      <c r="A1492" s="11" t="str">
        <f t="shared" si="187"/>
        <v>a</v>
      </c>
      <c r="B1492" s="18" t="s">
        <v>0</v>
      </c>
      <c r="C1492" s="19" t="s">
        <v>4</v>
      </c>
      <c r="D1492" s="20">
        <v>1235</v>
      </c>
      <c r="E1492" s="20">
        <v>1197.825</v>
      </c>
      <c r="F1492" s="20">
        <v>1234.8555699999997</v>
      </c>
      <c r="H1492" s="21"/>
    </row>
    <row r="1493" spans="1:10" s="17" customFormat="1" hidden="1" x14ac:dyDescent="0.25">
      <c r="A1493" s="11" t="str">
        <f t="shared" si="187"/>
        <v>a</v>
      </c>
      <c r="B1493" s="18" t="s">
        <v>0</v>
      </c>
      <c r="C1493" s="22" t="s">
        <v>5</v>
      </c>
      <c r="D1493" s="23">
        <v>650</v>
      </c>
      <c r="E1493" s="23">
        <v>638.87699999999995</v>
      </c>
      <c r="F1493" s="23">
        <v>638.87572</v>
      </c>
      <c r="H1493" s="24"/>
    </row>
    <row r="1494" spans="1:10" s="17" customFormat="1" hidden="1" x14ac:dyDescent="0.25">
      <c r="A1494" s="11" t="str">
        <f t="shared" si="187"/>
        <v>a</v>
      </c>
      <c r="B1494" s="18" t="s">
        <v>0</v>
      </c>
      <c r="C1494" s="22" t="s">
        <v>6</v>
      </c>
      <c r="D1494" s="23">
        <v>565</v>
      </c>
      <c r="E1494" s="23">
        <v>534.125</v>
      </c>
      <c r="F1494" s="23">
        <v>573.91102000000001</v>
      </c>
      <c r="H1494" s="24"/>
    </row>
    <row r="1495" spans="1:10" s="17" customFormat="1" hidden="1" x14ac:dyDescent="0.25">
      <c r="A1495" s="11" t="str">
        <f t="shared" si="187"/>
        <v>a</v>
      </c>
      <c r="B1495" s="18" t="s">
        <v>0</v>
      </c>
      <c r="C1495" s="22" t="s">
        <v>10</v>
      </c>
      <c r="D1495" s="23">
        <v>5</v>
      </c>
      <c r="E1495" s="23">
        <v>16.123000000000001</v>
      </c>
      <c r="F1495" s="23">
        <v>13.562709999999999</v>
      </c>
      <c r="H1495" s="24"/>
    </row>
    <row r="1496" spans="1:10" s="17" customFormat="1" hidden="1" x14ac:dyDescent="0.25">
      <c r="A1496" s="11" t="str">
        <f t="shared" si="187"/>
        <v>a</v>
      </c>
      <c r="B1496" s="18" t="s">
        <v>0</v>
      </c>
      <c r="C1496" s="22" t="s">
        <v>11</v>
      </c>
      <c r="D1496" s="23">
        <v>15</v>
      </c>
      <c r="E1496" s="23">
        <v>8.6999999999999993</v>
      </c>
      <c r="F1496" s="23">
        <v>8.5061199999999992</v>
      </c>
      <c r="H1496" s="24"/>
    </row>
    <row r="1497" spans="1:10" s="17" customFormat="1" hidden="1" x14ac:dyDescent="0.25">
      <c r="A1497" s="11" t="str">
        <f t="shared" si="187"/>
        <v>a</v>
      </c>
      <c r="B1497" s="18" t="s">
        <v>0</v>
      </c>
      <c r="C1497" s="19" t="s">
        <v>12</v>
      </c>
      <c r="D1497" s="20">
        <v>10</v>
      </c>
      <c r="E1497" s="20">
        <v>10</v>
      </c>
      <c r="F1497" s="20">
        <v>10</v>
      </c>
      <c r="H1497" s="21"/>
    </row>
    <row r="1498" spans="1:10" s="17" customFormat="1" hidden="1" x14ac:dyDescent="0.25">
      <c r="A1498" s="11" t="str">
        <f t="shared" si="187"/>
        <v>a</v>
      </c>
      <c r="B1498" s="18" t="s">
        <v>0</v>
      </c>
      <c r="C1498" s="19" t="s">
        <v>14</v>
      </c>
      <c r="D1498" s="20">
        <v>0</v>
      </c>
      <c r="E1498" s="20">
        <v>1.4E-2</v>
      </c>
      <c r="F1498" s="20">
        <v>1.35E-2</v>
      </c>
      <c r="H1498" s="21"/>
    </row>
    <row r="1499" spans="1:10" s="17" customFormat="1" ht="36.75" hidden="1" thickBot="1" x14ac:dyDescent="0.3">
      <c r="A1499" s="11" t="str">
        <f t="shared" si="187"/>
        <v>a</v>
      </c>
      <c r="B1499" s="12" t="s">
        <v>646</v>
      </c>
      <c r="C1499" s="13" t="s">
        <v>647</v>
      </c>
      <c r="D1499" s="14">
        <v>9945</v>
      </c>
      <c r="E1499" s="14">
        <v>10388.25</v>
      </c>
      <c r="F1499" s="14">
        <v>10650.521920000001</v>
      </c>
      <c r="G1499" s="15">
        <f t="shared" si="188"/>
        <v>1.0445701357466064</v>
      </c>
      <c r="H1499" s="16">
        <f t="shared" si="189"/>
        <v>1.0252469780761919</v>
      </c>
      <c r="I1499" s="14" t="str">
        <f t="shared" si="190"/>
        <v>0</v>
      </c>
      <c r="J1499" s="14" t="str">
        <f t="shared" si="191"/>
        <v>0</v>
      </c>
    </row>
    <row r="1500" spans="1:10" s="17" customFormat="1" hidden="1" x14ac:dyDescent="0.25">
      <c r="A1500" s="11" t="str">
        <f t="shared" si="187"/>
        <v>a</v>
      </c>
      <c r="B1500" s="18" t="s">
        <v>0</v>
      </c>
      <c r="C1500" s="19" t="s">
        <v>4</v>
      </c>
      <c r="D1500" s="20">
        <v>9915</v>
      </c>
      <c r="E1500" s="20">
        <v>10334.030000000001</v>
      </c>
      <c r="F1500" s="20">
        <v>10596.613810000001</v>
      </c>
      <c r="H1500" s="21"/>
    </row>
    <row r="1501" spans="1:10" s="17" customFormat="1" hidden="1" x14ac:dyDescent="0.25">
      <c r="A1501" s="11" t="str">
        <f t="shared" si="187"/>
        <v>a</v>
      </c>
      <c r="B1501" s="18" t="s">
        <v>0</v>
      </c>
      <c r="C1501" s="22" t="s">
        <v>6</v>
      </c>
      <c r="D1501" s="23">
        <v>9150</v>
      </c>
      <c r="E1501" s="23">
        <v>9662.9609999999993</v>
      </c>
      <c r="F1501" s="23">
        <v>9916.572830000001</v>
      </c>
      <c r="H1501" s="24"/>
    </row>
    <row r="1502" spans="1:10" s="17" customFormat="1" hidden="1" x14ac:dyDescent="0.25">
      <c r="A1502" s="11" t="str">
        <f t="shared" si="187"/>
        <v>a</v>
      </c>
      <c r="B1502" s="18" t="s">
        <v>0</v>
      </c>
      <c r="C1502" s="22" t="s">
        <v>9</v>
      </c>
      <c r="D1502" s="23">
        <v>0</v>
      </c>
      <c r="E1502" s="23">
        <v>132.43</v>
      </c>
      <c r="F1502" s="23">
        <v>147.69552999999999</v>
      </c>
      <c r="H1502" s="24"/>
    </row>
    <row r="1503" spans="1:10" s="17" customFormat="1" hidden="1" x14ac:dyDescent="0.25">
      <c r="A1503" s="11" t="str">
        <f t="shared" si="187"/>
        <v>a</v>
      </c>
      <c r="B1503" s="18" t="s">
        <v>0</v>
      </c>
      <c r="C1503" s="22" t="s">
        <v>10</v>
      </c>
      <c r="D1503" s="23">
        <v>10</v>
      </c>
      <c r="E1503" s="23">
        <v>27.190999999999999</v>
      </c>
      <c r="F1503" s="23">
        <v>27.190940000000001</v>
      </c>
      <c r="H1503" s="24"/>
    </row>
    <row r="1504" spans="1:10" s="17" customFormat="1" hidden="1" x14ac:dyDescent="0.25">
      <c r="A1504" s="11" t="str">
        <f t="shared" si="187"/>
        <v>a</v>
      </c>
      <c r="B1504" s="18" t="s">
        <v>0</v>
      </c>
      <c r="C1504" s="22" t="s">
        <v>11</v>
      </c>
      <c r="D1504" s="23">
        <v>755</v>
      </c>
      <c r="E1504" s="23">
        <v>511.44799999999998</v>
      </c>
      <c r="F1504" s="23">
        <v>505.15450999999996</v>
      </c>
      <c r="H1504" s="24"/>
    </row>
    <row r="1505" spans="1:10" s="17" customFormat="1" hidden="1" x14ac:dyDescent="0.25">
      <c r="A1505" s="11" t="str">
        <f t="shared" si="187"/>
        <v>a</v>
      </c>
      <c r="B1505" s="18" t="s">
        <v>0</v>
      </c>
      <c r="C1505" s="19" t="s">
        <v>12</v>
      </c>
      <c r="D1505" s="20">
        <v>30</v>
      </c>
      <c r="E1505" s="20">
        <v>54.22</v>
      </c>
      <c r="F1505" s="20">
        <v>53.908110000000001</v>
      </c>
      <c r="H1505" s="21"/>
    </row>
    <row r="1506" spans="1:10" s="17" customFormat="1" ht="60.75" hidden="1" thickBot="1" x14ac:dyDescent="0.3">
      <c r="A1506" s="11" t="str">
        <f t="shared" si="187"/>
        <v>a</v>
      </c>
      <c r="B1506" s="12" t="s">
        <v>648</v>
      </c>
      <c r="C1506" s="13" t="s">
        <v>649</v>
      </c>
      <c r="D1506" s="14">
        <v>800</v>
      </c>
      <c r="E1506" s="14">
        <v>600</v>
      </c>
      <c r="F1506" s="14">
        <v>595.54846999999995</v>
      </c>
      <c r="G1506" s="15">
        <f t="shared" si="188"/>
        <v>0.75</v>
      </c>
      <c r="H1506" s="16">
        <f t="shared" si="189"/>
        <v>0.99258078333333322</v>
      </c>
      <c r="I1506" s="14" t="str">
        <f t="shared" si="190"/>
        <v>0</v>
      </c>
      <c r="J1506" s="14" t="str">
        <f t="shared" si="191"/>
        <v>0</v>
      </c>
    </row>
    <row r="1507" spans="1:10" s="17" customFormat="1" hidden="1" x14ac:dyDescent="0.25">
      <c r="A1507" s="11" t="str">
        <f t="shared" si="187"/>
        <v>a</v>
      </c>
      <c r="B1507" s="18" t="s">
        <v>0</v>
      </c>
      <c r="C1507" s="19" t="s">
        <v>4</v>
      </c>
      <c r="D1507" s="20">
        <v>800</v>
      </c>
      <c r="E1507" s="20">
        <v>600</v>
      </c>
      <c r="F1507" s="20">
        <v>595.54846999999995</v>
      </c>
      <c r="H1507" s="21"/>
    </row>
    <row r="1508" spans="1:10" s="17" customFormat="1" hidden="1" x14ac:dyDescent="0.25">
      <c r="A1508" s="11" t="str">
        <f t="shared" si="187"/>
        <v>a</v>
      </c>
      <c r="B1508" s="18" t="s">
        <v>0</v>
      </c>
      <c r="C1508" s="22" t="s">
        <v>6</v>
      </c>
      <c r="D1508" s="23">
        <v>800</v>
      </c>
      <c r="E1508" s="23">
        <v>600</v>
      </c>
      <c r="F1508" s="23">
        <v>595.54846999999995</v>
      </c>
      <c r="H1508" s="24"/>
    </row>
    <row r="1509" spans="1:10" s="17" customFormat="1" ht="36.75" hidden="1" thickBot="1" x14ac:dyDescent="0.3">
      <c r="A1509" s="11" t="str">
        <f t="shared" ref="A1509:A1533" si="192">IF(OR(D1509&lt;&gt;0,E1509&lt;&gt;0,F1509&lt;&gt;0),"a","b")</f>
        <v>a</v>
      </c>
      <c r="B1509" s="12" t="s">
        <v>650</v>
      </c>
      <c r="C1509" s="13" t="s">
        <v>651</v>
      </c>
      <c r="D1509" s="14">
        <v>150</v>
      </c>
      <c r="E1509" s="14">
        <v>128</v>
      </c>
      <c r="F1509" s="14">
        <v>121.61847</v>
      </c>
      <c r="G1509" s="15">
        <f t="shared" ref="G1509:G1525" si="193">E1509/D1509</f>
        <v>0.85333333333333339</v>
      </c>
      <c r="H1509" s="16">
        <f t="shared" ref="H1509:H1525" si="194">F1509/E1509</f>
        <v>0.95014429687500002</v>
      </c>
      <c r="I1509" s="14" t="str">
        <f t="shared" ref="I1509:I1525" si="195">IF(OR(G1509-100%&gt;=30%,100%-G1509&gt;=30%),"1","0")</f>
        <v>0</v>
      </c>
      <c r="J1509" s="14" t="str">
        <f t="shared" ref="J1509:J1525" si="196">IF(OR(H1509-100%&gt;=15%,100%-H1509&gt;=15%),"1","0")</f>
        <v>0</v>
      </c>
    </row>
    <row r="1510" spans="1:10" s="17" customFormat="1" hidden="1" x14ac:dyDescent="0.25">
      <c r="A1510" s="11" t="str">
        <f t="shared" si="192"/>
        <v>a</v>
      </c>
      <c r="B1510" s="18" t="s">
        <v>0</v>
      </c>
      <c r="C1510" s="19" t="s">
        <v>4</v>
      </c>
      <c r="D1510" s="20">
        <v>150</v>
      </c>
      <c r="E1510" s="20">
        <v>128</v>
      </c>
      <c r="F1510" s="20">
        <v>121.61847</v>
      </c>
      <c r="H1510" s="21"/>
    </row>
    <row r="1511" spans="1:10" s="17" customFormat="1" hidden="1" x14ac:dyDescent="0.25">
      <c r="A1511" s="11" t="str">
        <f t="shared" si="192"/>
        <v>a</v>
      </c>
      <c r="B1511" s="18" t="s">
        <v>0</v>
      </c>
      <c r="C1511" s="22" t="s">
        <v>6</v>
      </c>
      <c r="D1511" s="23">
        <v>150</v>
      </c>
      <c r="E1511" s="23">
        <v>128</v>
      </c>
      <c r="F1511" s="23">
        <v>121.61847</v>
      </c>
      <c r="H1511" s="24"/>
    </row>
    <row r="1512" spans="1:10" s="17" customFormat="1" ht="36.75" hidden="1" thickBot="1" x14ac:dyDescent="0.3">
      <c r="A1512" s="11" t="str">
        <f t="shared" si="192"/>
        <v>a</v>
      </c>
      <c r="B1512" s="12" t="s">
        <v>652</v>
      </c>
      <c r="C1512" s="13" t="s">
        <v>653</v>
      </c>
      <c r="D1512" s="14">
        <v>255</v>
      </c>
      <c r="E1512" s="14">
        <v>0</v>
      </c>
      <c r="F1512" s="14">
        <v>0</v>
      </c>
      <c r="G1512" s="15">
        <f t="shared" si="193"/>
        <v>0</v>
      </c>
      <c r="H1512" s="16" t="e">
        <f t="shared" si="194"/>
        <v>#DIV/0!</v>
      </c>
      <c r="I1512" s="14" t="str">
        <f t="shared" si="195"/>
        <v>1</v>
      </c>
      <c r="J1512" s="14" t="e">
        <f t="shared" si="196"/>
        <v>#DIV/0!</v>
      </c>
    </row>
    <row r="1513" spans="1:10" s="17" customFormat="1" hidden="1" x14ac:dyDescent="0.25">
      <c r="A1513" s="11" t="str">
        <f t="shared" si="192"/>
        <v>a</v>
      </c>
      <c r="B1513" s="18" t="s">
        <v>0</v>
      </c>
      <c r="C1513" s="19" t="s">
        <v>4</v>
      </c>
      <c r="D1513" s="20">
        <v>255</v>
      </c>
      <c r="E1513" s="20">
        <v>0</v>
      </c>
      <c r="F1513" s="20">
        <v>0</v>
      </c>
      <c r="H1513" s="21"/>
    </row>
    <row r="1514" spans="1:10" s="17" customFormat="1" hidden="1" x14ac:dyDescent="0.25">
      <c r="A1514" s="11" t="str">
        <f t="shared" si="192"/>
        <v>a</v>
      </c>
      <c r="B1514" s="18" t="s">
        <v>0</v>
      </c>
      <c r="C1514" s="22" t="s">
        <v>6</v>
      </c>
      <c r="D1514" s="23">
        <v>137</v>
      </c>
      <c r="E1514" s="23">
        <v>0</v>
      </c>
      <c r="F1514" s="23">
        <v>0</v>
      </c>
      <c r="H1514" s="24"/>
    </row>
    <row r="1515" spans="1:10" s="17" customFormat="1" hidden="1" x14ac:dyDescent="0.25">
      <c r="A1515" s="11" t="str">
        <f t="shared" si="192"/>
        <v>a</v>
      </c>
      <c r="B1515" s="18" t="s">
        <v>0</v>
      </c>
      <c r="C1515" s="22" t="s">
        <v>9</v>
      </c>
      <c r="D1515" s="23">
        <v>33</v>
      </c>
      <c r="E1515" s="23">
        <v>0</v>
      </c>
      <c r="F1515" s="23">
        <v>0</v>
      </c>
      <c r="H1515" s="24"/>
    </row>
    <row r="1516" spans="1:10" s="17" customFormat="1" hidden="1" x14ac:dyDescent="0.25">
      <c r="A1516" s="11" t="str">
        <f t="shared" si="192"/>
        <v>a</v>
      </c>
      <c r="B1516" s="18" t="s">
        <v>0</v>
      </c>
      <c r="C1516" s="22" t="s">
        <v>11</v>
      </c>
      <c r="D1516" s="23">
        <v>85</v>
      </c>
      <c r="E1516" s="23">
        <v>0</v>
      </c>
      <c r="F1516" s="23">
        <v>0</v>
      </c>
      <c r="H1516" s="24"/>
    </row>
    <row r="1517" spans="1:10" s="17" customFormat="1" ht="45.75" hidden="1" thickBot="1" x14ac:dyDescent="0.3">
      <c r="A1517" s="11" t="str">
        <f t="shared" si="192"/>
        <v>a</v>
      </c>
      <c r="B1517" s="12" t="s">
        <v>654</v>
      </c>
      <c r="C1517" s="13" t="s">
        <v>655</v>
      </c>
      <c r="D1517" s="14">
        <v>210</v>
      </c>
      <c r="E1517" s="14">
        <v>512.06200000000001</v>
      </c>
      <c r="F1517" s="14">
        <v>511.51904000000002</v>
      </c>
      <c r="G1517" s="15">
        <f t="shared" si="193"/>
        <v>2.4383904761904764</v>
      </c>
      <c r="H1517" s="16">
        <f t="shared" si="194"/>
        <v>0.99893965965058917</v>
      </c>
      <c r="I1517" s="14" t="str">
        <f t="shared" si="195"/>
        <v>1</v>
      </c>
      <c r="J1517" s="14" t="str">
        <f t="shared" si="196"/>
        <v>0</v>
      </c>
    </row>
    <row r="1518" spans="1:10" s="17" customFormat="1" hidden="1" x14ac:dyDescent="0.25">
      <c r="A1518" s="11" t="str">
        <f t="shared" si="192"/>
        <v>a</v>
      </c>
      <c r="B1518" s="18" t="s">
        <v>0</v>
      </c>
      <c r="C1518" s="19" t="s">
        <v>4</v>
      </c>
      <c r="D1518" s="20">
        <v>210</v>
      </c>
      <c r="E1518" s="20">
        <v>512.06200000000001</v>
      </c>
      <c r="F1518" s="20">
        <v>511.51904000000002</v>
      </c>
      <c r="H1518" s="21"/>
    </row>
    <row r="1519" spans="1:10" s="17" customFormat="1" hidden="1" x14ac:dyDescent="0.25">
      <c r="A1519" s="11" t="str">
        <f t="shared" si="192"/>
        <v>a</v>
      </c>
      <c r="B1519" s="18" t="s">
        <v>0</v>
      </c>
      <c r="C1519" s="22" t="s">
        <v>6</v>
      </c>
      <c r="D1519" s="23">
        <v>185</v>
      </c>
      <c r="E1519" s="23">
        <v>294.23200000000003</v>
      </c>
      <c r="F1519" s="23">
        <v>293.69826999999998</v>
      </c>
      <c r="H1519" s="24"/>
    </row>
    <row r="1520" spans="1:10" s="17" customFormat="1" hidden="1" x14ac:dyDescent="0.25">
      <c r="A1520" s="11" t="str">
        <f t="shared" si="192"/>
        <v>a</v>
      </c>
      <c r="B1520" s="18" t="s">
        <v>0</v>
      </c>
      <c r="C1520" s="22" t="s">
        <v>9</v>
      </c>
      <c r="D1520" s="23">
        <v>0</v>
      </c>
      <c r="E1520" s="23">
        <v>10.973000000000001</v>
      </c>
      <c r="F1520" s="23">
        <v>10.972799999999999</v>
      </c>
      <c r="H1520" s="24"/>
    </row>
    <row r="1521" spans="1:10" s="17" customFormat="1" hidden="1" x14ac:dyDescent="0.25">
      <c r="A1521" s="11" t="str">
        <f t="shared" si="192"/>
        <v>a</v>
      </c>
      <c r="B1521" s="18" t="s">
        <v>0</v>
      </c>
      <c r="C1521" s="22" t="s">
        <v>11</v>
      </c>
      <c r="D1521" s="23">
        <v>25</v>
      </c>
      <c r="E1521" s="23">
        <v>206.857</v>
      </c>
      <c r="F1521" s="23">
        <v>206.84797</v>
      </c>
      <c r="H1521" s="24"/>
    </row>
    <row r="1522" spans="1:10" s="17" customFormat="1" ht="36.75" hidden="1" thickBot="1" x14ac:dyDescent="0.3">
      <c r="A1522" s="11" t="str">
        <f t="shared" si="192"/>
        <v>a</v>
      </c>
      <c r="B1522" s="12" t="s">
        <v>656</v>
      </c>
      <c r="C1522" s="13" t="s">
        <v>657</v>
      </c>
      <c r="D1522" s="14">
        <v>220</v>
      </c>
      <c r="E1522" s="14">
        <v>204.28800000000001</v>
      </c>
      <c r="F1522" s="14">
        <v>204.28800000000001</v>
      </c>
      <c r="G1522" s="15">
        <f t="shared" si="193"/>
        <v>0.92858181818181829</v>
      </c>
      <c r="H1522" s="16">
        <f t="shared" si="194"/>
        <v>1</v>
      </c>
      <c r="I1522" s="14" t="str">
        <f t="shared" si="195"/>
        <v>0</v>
      </c>
      <c r="J1522" s="14" t="str">
        <f t="shared" si="196"/>
        <v>0</v>
      </c>
    </row>
    <row r="1523" spans="1:10" s="17" customFormat="1" hidden="1" x14ac:dyDescent="0.25">
      <c r="A1523" s="11" t="str">
        <f t="shared" si="192"/>
        <v>a</v>
      </c>
      <c r="B1523" s="18" t="s">
        <v>0</v>
      </c>
      <c r="C1523" s="19" t="s">
        <v>4</v>
      </c>
      <c r="D1523" s="20">
        <v>220</v>
      </c>
      <c r="E1523" s="20">
        <v>204.28800000000001</v>
      </c>
      <c r="F1523" s="20">
        <v>204.28800000000001</v>
      </c>
      <c r="H1523" s="21"/>
    </row>
    <row r="1524" spans="1:10" s="17" customFormat="1" hidden="1" x14ac:dyDescent="0.25">
      <c r="A1524" s="11" t="str">
        <f t="shared" si="192"/>
        <v>a</v>
      </c>
      <c r="B1524" s="18" t="s">
        <v>0</v>
      </c>
      <c r="C1524" s="22" t="s">
        <v>8</v>
      </c>
      <c r="D1524" s="23">
        <v>220</v>
      </c>
      <c r="E1524" s="23">
        <v>204.28800000000001</v>
      </c>
      <c r="F1524" s="23">
        <v>204.28800000000001</v>
      </c>
      <c r="H1524" s="24"/>
    </row>
    <row r="1525" spans="1:10" s="17" customFormat="1" ht="45.75" hidden="1" thickBot="1" x14ac:dyDescent="0.3">
      <c r="A1525" s="11" t="str">
        <f t="shared" si="192"/>
        <v>a</v>
      </c>
      <c r="B1525" s="12" t="s">
        <v>658</v>
      </c>
      <c r="C1525" s="13" t="s">
        <v>659</v>
      </c>
      <c r="D1525" s="14">
        <v>630</v>
      </c>
      <c r="E1525" s="14">
        <v>581.51900000000001</v>
      </c>
      <c r="F1525" s="14">
        <v>528.90738999999996</v>
      </c>
      <c r="G1525" s="15">
        <f t="shared" si="193"/>
        <v>0.92304603174603173</v>
      </c>
      <c r="H1525" s="16">
        <f t="shared" si="194"/>
        <v>0.90952727253967625</v>
      </c>
      <c r="I1525" s="14" t="str">
        <f t="shared" si="195"/>
        <v>0</v>
      </c>
      <c r="J1525" s="14" t="str">
        <f t="shared" si="196"/>
        <v>0</v>
      </c>
    </row>
    <row r="1526" spans="1:10" s="17" customFormat="1" hidden="1" x14ac:dyDescent="0.25">
      <c r="A1526" s="11" t="str">
        <f t="shared" si="192"/>
        <v>a</v>
      </c>
      <c r="B1526" s="18" t="s">
        <v>0</v>
      </c>
      <c r="C1526" s="19" t="s">
        <v>4</v>
      </c>
      <c r="D1526" s="20">
        <v>630</v>
      </c>
      <c r="E1526" s="20">
        <v>581.51900000000001</v>
      </c>
      <c r="F1526" s="20">
        <v>528.90738999999996</v>
      </c>
      <c r="H1526" s="21"/>
    </row>
    <row r="1527" spans="1:10" s="17" customFormat="1" hidden="1" x14ac:dyDescent="0.25">
      <c r="A1527" s="11" t="str">
        <f t="shared" si="192"/>
        <v>a</v>
      </c>
      <c r="B1527" s="18" t="s">
        <v>0</v>
      </c>
      <c r="C1527" s="22" t="s">
        <v>6</v>
      </c>
      <c r="D1527" s="23">
        <v>265</v>
      </c>
      <c r="E1527" s="23">
        <v>529.14099999999996</v>
      </c>
      <c r="F1527" s="23">
        <v>493.54840999999999</v>
      </c>
      <c r="H1527" s="24"/>
    </row>
    <row r="1528" spans="1:10" s="17" customFormat="1" hidden="1" x14ac:dyDescent="0.25">
      <c r="A1528" s="11" t="str">
        <f t="shared" si="192"/>
        <v>a</v>
      </c>
      <c r="B1528" s="18" t="s">
        <v>0</v>
      </c>
      <c r="C1528" s="22" t="s">
        <v>11</v>
      </c>
      <c r="D1528" s="23">
        <v>365</v>
      </c>
      <c r="E1528" s="23">
        <v>52.378</v>
      </c>
      <c r="F1528" s="23">
        <v>35.358980000000003</v>
      </c>
      <c r="H1528" s="24"/>
    </row>
    <row r="1529" spans="1:10" s="17" customFormat="1" ht="36.75" hidden="1" thickBot="1" x14ac:dyDescent="0.3">
      <c r="A1529" s="11" t="str">
        <f t="shared" si="192"/>
        <v>a</v>
      </c>
      <c r="B1529" s="12" t="s">
        <v>660</v>
      </c>
      <c r="C1529" s="13" t="s">
        <v>651</v>
      </c>
      <c r="D1529" s="14">
        <v>88</v>
      </c>
      <c r="E1529" s="14">
        <v>88</v>
      </c>
      <c r="F1529" s="14">
        <v>87.995570000000001</v>
      </c>
      <c r="G1529" s="15">
        <f t="shared" ref="G1529:G1553" si="197">E1529/D1529</f>
        <v>1</v>
      </c>
      <c r="H1529" s="16">
        <f t="shared" ref="H1529:H1553" si="198">F1529/E1529</f>
        <v>0.99994965909090905</v>
      </c>
      <c r="I1529" s="14" t="str">
        <f t="shared" ref="I1529:I1553" si="199">IF(OR(G1529-100%&gt;=30%,100%-G1529&gt;=30%),"1","0")</f>
        <v>0</v>
      </c>
      <c r="J1529" s="14" t="str">
        <f t="shared" ref="J1529:J1553" si="200">IF(OR(H1529-100%&gt;=15%,100%-H1529&gt;=15%),"1","0")</f>
        <v>0</v>
      </c>
    </row>
    <row r="1530" spans="1:10" s="17" customFormat="1" hidden="1" x14ac:dyDescent="0.25">
      <c r="A1530" s="11" t="str">
        <f t="shared" si="192"/>
        <v>a</v>
      </c>
      <c r="B1530" s="18" t="s">
        <v>0</v>
      </c>
      <c r="C1530" s="19" t="s">
        <v>4</v>
      </c>
      <c r="D1530" s="20">
        <v>88</v>
      </c>
      <c r="E1530" s="20">
        <v>88</v>
      </c>
      <c r="F1530" s="20">
        <v>87.995570000000001</v>
      </c>
      <c r="H1530" s="21"/>
    </row>
    <row r="1531" spans="1:10" s="17" customFormat="1" hidden="1" x14ac:dyDescent="0.25">
      <c r="A1531" s="11" t="str">
        <f t="shared" si="192"/>
        <v>a</v>
      </c>
      <c r="B1531" s="18" t="s">
        <v>0</v>
      </c>
      <c r="C1531" s="22" t="s">
        <v>6</v>
      </c>
      <c r="D1531" s="23">
        <v>88</v>
      </c>
      <c r="E1531" s="23">
        <v>88</v>
      </c>
      <c r="F1531" s="23">
        <v>87.995570000000001</v>
      </c>
      <c r="H1531" s="24"/>
    </row>
    <row r="1532" spans="1:10" s="17" customFormat="1" ht="60.75" hidden="1" thickBot="1" x14ac:dyDescent="0.3">
      <c r="A1532" s="11" t="str">
        <f t="shared" si="192"/>
        <v>a</v>
      </c>
      <c r="B1532" s="12" t="s">
        <v>661</v>
      </c>
      <c r="C1532" s="13" t="s">
        <v>662</v>
      </c>
      <c r="D1532" s="14">
        <v>0</v>
      </c>
      <c r="E1532" s="14">
        <v>83.808000000000007</v>
      </c>
      <c r="F1532" s="14">
        <v>83.798010000000005</v>
      </c>
      <c r="G1532" s="15" t="e">
        <f t="shared" si="197"/>
        <v>#DIV/0!</v>
      </c>
      <c r="H1532" s="16">
        <f t="shared" si="198"/>
        <v>0.99988079896907212</v>
      </c>
      <c r="I1532" s="14" t="e">
        <f t="shared" si="199"/>
        <v>#DIV/0!</v>
      </c>
      <c r="J1532" s="14" t="str">
        <f t="shared" si="200"/>
        <v>0</v>
      </c>
    </row>
    <row r="1533" spans="1:10" s="17" customFormat="1" hidden="1" x14ac:dyDescent="0.25">
      <c r="A1533" s="11" t="str">
        <f t="shared" si="192"/>
        <v>a</v>
      </c>
      <c r="B1533" s="18" t="s">
        <v>0</v>
      </c>
      <c r="C1533" s="19" t="s">
        <v>4</v>
      </c>
      <c r="D1533" s="20">
        <v>0</v>
      </c>
      <c r="E1533" s="20">
        <v>83.808000000000007</v>
      </c>
      <c r="F1533" s="20">
        <v>83.798010000000005</v>
      </c>
      <c r="H1533" s="21"/>
    </row>
    <row r="1534" spans="1:10" s="17" customFormat="1" hidden="1" x14ac:dyDescent="0.25">
      <c r="A1534" s="11" t="str">
        <f t="shared" ref="A1534:A1567" si="201">IF(OR(D1534&lt;&gt;0,E1534&lt;&gt;0,F1534&lt;&gt;0),"a","b")</f>
        <v>a</v>
      </c>
      <c r="B1534" s="18" t="s">
        <v>0</v>
      </c>
      <c r="C1534" s="22" t="s">
        <v>11</v>
      </c>
      <c r="D1534" s="23">
        <v>0</v>
      </c>
      <c r="E1534" s="23">
        <v>83.808000000000007</v>
      </c>
      <c r="F1534" s="23">
        <v>83.798010000000005</v>
      </c>
      <c r="H1534" s="24"/>
    </row>
    <row r="1535" spans="1:10" s="17" customFormat="1" ht="45.75" hidden="1" thickBot="1" x14ac:dyDescent="0.3">
      <c r="A1535" s="11" t="str">
        <f t="shared" si="201"/>
        <v>a</v>
      </c>
      <c r="B1535" s="12" t="s">
        <v>663</v>
      </c>
      <c r="C1535" s="13" t="s">
        <v>664</v>
      </c>
      <c r="D1535" s="14">
        <v>27200</v>
      </c>
      <c r="E1535" s="14">
        <v>19041.266</v>
      </c>
      <c r="F1535" s="14">
        <v>17811.60413</v>
      </c>
      <c r="G1535" s="15">
        <f t="shared" si="197"/>
        <v>0.700046544117647</v>
      </c>
      <c r="H1535" s="16">
        <f t="shared" si="198"/>
        <v>0.93542121253912425</v>
      </c>
      <c r="I1535" s="14" t="str">
        <f t="shared" si="199"/>
        <v>0</v>
      </c>
      <c r="J1535" s="14" t="str">
        <f t="shared" si="200"/>
        <v>0</v>
      </c>
    </row>
    <row r="1536" spans="1:10" s="17" customFormat="1" hidden="1" x14ac:dyDescent="0.25">
      <c r="A1536" s="11" t="str">
        <f t="shared" si="201"/>
        <v>a</v>
      </c>
      <c r="B1536" s="18" t="s">
        <v>0</v>
      </c>
      <c r="C1536" s="19" t="s">
        <v>4</v>
      </c>
      <c r="D1536" s="20">
        <v>26800</v>
      </c>
      <c r="E1536" s="20">
        <v>19041.228999999999</v>
      </c>
      <c r="F1536" s="20">
        <v>17811.60413</v>
      </c>
      <c r="H1536" s="21"/>
    </row>
    <row r="1537" spans="1:10" s="17" customFormat="1" hidden="1" x14ac:dyDescent="0.25">
      <c r="A1537" s="11" t="str">
        <f t="shared" si="201"/>
        <v>a</v>
      </c>
      <c r="B1537" s="18" t="s">
        <v>0</v>
      </c>
      <c r="C1537" s="22" t="s">
        <v>6</v>
      </c>
      <c r="D1537" s="23">
        <v>200</v>
      </c>
      <c r="E1537" s="23">
        <v>10.541</v>
      </c>
      <c r="F1537" s="23">
        <v>8.5227299999999993</v>
      </c>
      <c r="H1537" s="24"/>
    </row>
    <row r="1538" spans="1:10" s="17" customFormat="1" hidden="1" x14ac:dyDescent="0.25">
      <c r="A1538" s="11" t="str">
        <f t="shared" si="201"/>
        <v>a</v>
      </c>
      <c r="B1538" s="18" t="s">
        <v>0</v>
      </c>
      <c r="C1538" s="22" t="s">
        <v>8</v>
      </c>
      <c r="D1538" s="23">
        <v>7650</v>
      </c>
      <c r="E1538" s="23">
        <v>275.52600000000001</v>
      </c>
      <c r="F1538" s="23">
        <v>271.81412</v>
      </c>
      <c r="H1538" s="24"/>
    </row>
    <row r="1539" spans="1:10" s="17" customFormat="1" hidden="1" x14ac:dyDescent="0.25">
      <c r="A1539" s="11" t="str">
        <f t="shared" si="201"/>
        <v>a</v>
      </c>
      <c r="B1539" s="18" t="s">
        <v>0</v>
      </c>
      <c r="C1539" s="22" t="s">
        <v>9</v>
      </c>
      <c r="D1539" s="23">
        <v>0</v>
      </c>
      <c r="E1539" s="23">
        <v>3436.2269999999999</v>
      </c>
      <c r="F1539" s="23">
        <v>3436.2259399999998</v>
      </c>
      <c r="H1539" s="24"/>
    </row>
    <row r="1540" spans="1:10" s="17" customFormat="1" hidden="1" x14ac:dyDescent="0.25">
      <c r="A1540" s="11" t="str">
        <f t="shared" si="201"/>
        <v>a</v>
      </c>
      <c r="B1540" s="18" t="s">
        <v>0</v>
      </c>
      <c r="C1540" s="22" t="s">
        <v>11</v>
      </c>
      <c r="D1540" s="23">
        <v>18950</v>
      </c>
      <c r="E1540" s="23">
        <v>15318.934999999999</v>
      </c>
      <c r="F1540" s="23">
        <v>14095.04134</v>
      </c>
      <c r="H1540" s="24"/>
    </row>
    <row r="1541" spans="1:10" s="17" customFormat="1" hidden="1" x14ac:dyDescent="0.25">
      <c r="A1541" s="11" t="str">
        <f t="shared" si="201"/>
        <v>a</v>
      </c>
      <c r="B1541" s="18" t="s">
        <v>0</v>
      </c>
      <c r="C1541" s="19" t="s">
        <v>12</v>
      </c>
      <c r="D1541" s="20">
        <v>400</v>
      </c>
      <c r="E1541" s="20">
        <v>3.6999999999999998E-2</v>
      </c>
      <c r="F1541" s="20">
        <v>0</v>
      </c>
      <c r="H1541" s="21"/>
    </row>
    <row r="1542" spans="1:10" s="17" customFormat="1" ht="36.75" hidden="1" thickBot="1" x14ac:dyDescent="0.3">
      <c r="A1542" s="11" t="str">
        <f t="shared" si="201"/>
        <v>a</v>
      </c>
      <c r="B1542" s="12" t="s">
        <v>665</v>
      </c>
      <c r="C1542" s="13" t="s">
        <v>666</v>
      </c>
      <c r="D1542" s="14">
        <v>0</v>
      </c>
      <c r="E1542" s="14">
        <v>462.9</v>
      </c>
      <c r="F1542" s="14">
        <v>462.75699999999995</v>
      </c>
      <c r="G1542" s="15" t="e">
        <f t="shared" si="197"/>
        <v>#DIV/0!</v>
      </c>
      <c r="H1542" s="16">
        <f t="shared" si="198"/>
        <v>0.99969107798660617</v>
      </c>
      <c r="I1542" s="14" t="e">
        <f t="shared" si="199"/>
        <v>#DIV/0!</v>
      </c>
      <c r="J1542" s="14" t="str">
        <f t="shared" si="200"/>
        <v>0</v>
      </c>
    </row>
    <row r="1543" spans="1:10" s="17" customFormat="1" hidden="1" x14ac:dyDescent="0.25">
      <c r="A1543" s="11" t="str">
        <f t="shared" si="201"/>
        <v>a</v>
      </c>
      <c r="B1543" s="18" t="s">
        <v>0</v>
      </c>
      <c r="C1543" s="19" t="s">
        <v>4</v>
      </c>
      <c r="D1543" s="20">
        <v>0</v>
      </c>
      <c r="E1543" s="20">
        <v>457.16399999999999</v>
      </c>
      <c r="F1543" s="20">
        <v>457.02099999999996</v>
      </c>
      <c r="H1543" s="21"/>
    </row>
    <row r="1544" spans="1:10" s="17" customFormat="1" hidden="1" x14ac:dyDescent="0.25">
      <c r="A1544" s="11" t="str">
        <f t="shared" si="201"/>
        <v>a</v>
      </c>
      <c r="B1544" s="18" t="s">
        <v>0</v>
      </c>
      <c r="C1544" s="22" t="s">
        <v>8</v>
      </c>
      <c r="D1544" s="23">
        <v>0</v>
      </c>
      <c r="E1544" s="23">
        <v>455.44799999999998</v>
      </c>
      <c r="F1544" s="23">
        <v>455.44799999999998</v>
      </c>
      <c r="H1544" s="24"/>
    </row>
    <row r="1545" spans="1:10" s="17" customFormat="1" hidden="1" x14ac:dyDescent="0.25">
      <c r="A1545" s="11" t="str">
        <f t="shared" si="201"/>
        <v>a</v>
      </c>
      <c r="B1545" s="18" t="s">
        <v>0</v>
      </c>
      <c r="C1545" s="22" t="s">
        <v>11</v>
      </c>
      <c r="D1545" s="23">
        <v>0</v>
      </c>
      <c r="E1545" s="23">
        <v>1.716</v>
      </c>
      <c r="F1545" s="23">
        <v>1.573</v>
      </c>
      <c r="H1545" s="24"/>
    </row>
    <row r="1546" spans="1:10" s="17" customFormat="1" hidden="1" x14ac:dyDescent="0.25">
      <c r="A1546" s="11" t="str">
        <f t="shared" si="201"/>
        <v>a</v>
      </c>
      <c r="B1546" s="18" t="s">
        <v>0</v>
      </c>
      <c r="C1546" s="19" t="s">
        <v>12</v>
      </c>
      <c r="D1546" s="20">
        <v>0</v>
      </c>
      <c r="E1546" s="20">
        <v>5.7359999999999998</v>
      </c>
      <c r="F1546" s="20">
        <v>5.7359999999999998</v>
      </c>
      <c r="H1546" s="21"/>
    </row>
    <row r="1547" spans="1:10" s="17" customFormat="1" ht="36.75" hidden="1" thickBot="1" x14ac:dyDescent="0.3">
      <c r="A1547" s="11" t="str">
        <f t="shared" si="201"/>
        <v>a</v>
      </c>
      <c r="B1547" s="12" t="s">
        <v>667</v>
      </c>
      <c r="C1547" s="13" t="s">
        <v>668</v>
      </c>
      <c r="D1547" s="14">
        <v>0</v>
      </c>
      <c r="E1547" s="14">
        <v>697.5</v>
      </c>
      <c r="F1547" s="14">
        <v>696.29410000000007</v>
      </c>
      <c r="G1547" s="15" t="e">
        <f t="shared" si="197"/>
        <v>#DIV/0!</v>
      </c>
      <c r="H1547" s="16">
        <f t="shared" si="198"/>
        <v>0.99827111111111122</v>
      </c>
      <c r="I1547" s="14" t="e">
        <f t="shared" si="199"/>
        <v>#DIV/0!</v>
      </c>
      <c r="J1547" s="14" t="str">
        <f t="shared" si="200"/>
        <v>0</v>
      </c>
    </row>
    <row r="1548" spans="1:10" s="17" customFormat="1" hidden="1" x14ac:dyDescent="0.25">
      <c r="A1548" s="11" t="str">
        <f t="shared" si="201"/>
        <v>a</v>
      </c>
      <c r="B1548" s="18" t="s">
        <v>0</v>
      </c>
      <c r="C1548" s="19" t="s">
        <v>4</v>
      </c>
      <c r="D1548" s="20">
        <v>0</v>
      </c>
      <c r="E1548" s="20">
        <v>688.99099999999999</v>
      </c>
      <c r="F1548" s="20">
        <v>687.78560000000004</v>
      </c>
      <c r="H1548" s="21"/>
    </row>
    <row r="1549" spans="1:10" s="17" customFormat="1" hidden="1" x14ac:dyDescent="0.25">
      <c r="A1549" s="11" t="str">
        <f t="shared" si="201"/>
        <v>a</v>
      </c>
      <c r="B1549" s="18" t="s">
        <v>0</v>
      </c>
      <c r="C1549" s="22" t="s">
        <v>8</v>
      </c>
      <c r="D1549" s="23">
        <v>0</v>
      </c>
      <c r="E1549" s="23">
        <v>686.50699999999995</v>
      </c>
      <c r="F1549" s="23">
        <v>685.30160000000001</v>
      </c>
      <c r="H1549" s="24"/>
    </row>
    <row r="1550" spans="1:10" s="17" customFormat="1" hidden="1" x14ac:dyDescent="0.25">
      <c r="A1550" s="11" t="str">
        <f t="shared" si="201"/>
        <v>a</v>
      </c>
      <c r="B1550" s="18" t="s">
        <v>0</v>
      </c>
      <c r="C1550" s="22" t="s">
        <v>11</v>
      </c>
      <c r="D1550" s="23">
        <v>0</v>
      </c>
      <c r="E1550" s="23">
        <v>2.484</v>
      </c>
      <c r="F1550" s="23">
        <v>2.484</v>
      </c>
      <c r="H1550" s="24"/>
    </row>
    <row r="1551" spans="1:10" s="17" customFormat="1" hidden="1" x14ac:dyDescent="0.25">
      <c r="A1551" s="11" t="str">
        <f t="shared" si="201"/>
        <v>a</v>
      </c>
      <c r="B1551" s="18" t="s">
        <v>0</v>
      </c>
      <c r="C1551" s="19" t="s">
        <v>12</v>
      </c>
      <c r="D1551" s="20">
        <v>0</v>
      </c>
      <c r="E1551" s="20">
        <v>8.5</v>
      </c>
      <c r="F1551" s="20">
        <v>8.5</v>
      </c>
      <c r="H1551" s="21"/>
    </row>
    <row r="1552" spans="1:10" s="17" customFormat="1" hidden="1" x14ac:dyDescent="0.25">
      <c r="A1552" s="11" t="str">
        <f t="shared" si="201"/>
        <v>a</v>
      </c>
      <c r="B1552" s="18" t="s">
        <v>0</v>
      </c>
      <c r="C1552" s="19" t="s">
        <v>14</v>
      </c>
      <c r="D1552" s="20">
        <v>0</v>
      </c>
      <c r="E1552" s="20">
        <v>8.9999999999999993E-3</v>
      </c>
      <c r="F1552" s="20">
        <v>8.5000000000000006E-3</v>
      </c>
      <c r="H1552" s="21"/>
    </row>
    <row r="1553" spans="1:10" s="17" customFormat="1" ht="36.75" hidden="1" thickBot="1" x14ac:dyDescent="0.3">
      <c r="A1553" s="11" t="str">
        <f t="shared" si="201"/>
        <v>a</v>
      </c>
      <c r="B1553" s="12" t="s">
        <v>669</v>
      </c>
      <c r="C1553" s="13" t="s">
        <v>670</v>
      </c>
      <c r="D1553" s="14">
        <v>0</v>
      </c>
      <c r="E1553" s="14">
        <v>755.46100000000001</v>
      </c>
      <c r="F1553" s="14">
        <v>753.31006000000002</v>
      </c>
      <c r="G1553" s="15" t="e">
        <f t="shared" si="197"/>
        <v>#DIV/0!</v>
      </c>
      <c r="H1553" s="16">
        <f t="shared" si="198"/>
        <v>0.99715281132977085</v>
      </c>
      <c r="I1553" s="14" t="e">
        <f t="shared" si="199"/>
        <v>#DIV/0!</v>
      </c>
      <c r="J1553" s="14" t="str">
        <f t="shared" si="200"/>
        <v>0</v>
      </c>
    </row>
    <row r="1554" spans="1:10" s="17" customFormat="1" hidden="1" x14ac:dyDescent="0.25">
      <c r="A1554" s="11" t="str">
        <f t="shared" si="201"/>
        <v>a</v>
      </c>
      <c r="B1554" s="18" t="s">
        <v>0</v>
      </c>
      <c r="C1554" s="19" t="s">
        <v>4</v>
      </c>
      <c r="D1554" s="20">
        <v>0</v>
      </c>
      <c r="E1554" s="20">
        <v>741.76099999999997</v>
      </c>
      <c r="F1554" s="20">
        <v>740.09005999999999</v>
      </c>
      <c r="H1554" s="21"/>
    </row>
    <row r="1555" spans="1:10" s="17" customFormat="1" hidden="1" x14ac:dyDescent="0.25">
      <c r="A1555" s="11" t="str">
        <f t="shared" si="201"/>
        <v>a</v>
      </c>
      <c r="B1555" s="18" t="s">
        <v>0</v>
      </c>
      <c r="C1555" s="22" t="s">
        <v>8</v>
      </c>
      <c r="D1555" s="23">
        <v>0</v>
      </c>
      <c r="E1555" s="23">
        <v>732.49099999999999</v>
      </c>
      <c r="F1555" s="23">
        <v>730.82006000000001</v>
      </c>
      <c r="H1555" s="24"/>
    </row>
    <row r="1556" spans="1:10" s="17" customFormat="1" hidden="1" x14ac:dyDescent="0.25">
      <c r="A1556" s="11" t="str">
        <f t="shared" si="201"/>
        <v>a</v>
      </c>
      <c r="B1556" s="18" t="s">
        <v>0</v>
      </c>
      <c r="C1556" s="22" t="s">
        <v>10</v>
      </c>
      <c r="D1556" s="23">
        <v>0</v>
      </c>
      <c r="E1556" s="23">
        <v>8.67</v>
      </c>
      <c r="F1556" s="23">
        <v>8.67</v>
      </c>
      <c r="H1556" s="24"/>
    </row>
    <row r="1557" spans="1:10" s="17" customFormat="1" hidden="1" x14ac:dyDescent="0.25">
      <c r="A1557" s="11" t="str">
        <f t="shared" si="201"/>
        <v>a</v>
      </c>
      <c r="B1557" s="18" t="s">
        <v>0</v>
      </c>
      <c r="C1557" s="22" t="s">
        <v>11</v>
      </c>
      <c r="D1557" s="23">
        <v>0</v>
      </c>
      <c r="E1557" s="23">
        <v>0.6</v>
      </c>
      <c r="F1557" s="23">
        <v>0.6</v>
      </c>
      <c r="H1557" s="24"/>
    </row>
    <row r="1558" spans="1:10" s="17" customFormat="1" hidden="1" x14ac:dyDescent="0.25">
      <c r="A1558" s="11" t="str">
        <f t="shared" si="201"/>
        <v>a</v>
      </c>
      <c r="B1558" s="18" t="s">
        <v>0</v>
      </c>
      <c r="C1558" s="19" t="s">
        <v>12</v>
      </c>
      <c r="D1558" s="20">
        <v>0</v>
      </c>
      <c r="E1558" s="20">
        <v>13.7</v>
      </c>
      <c r="F1558" s="20">
        <v>13.22</v>
      </c>
      <c r="H1558" s="21"/>
    </row>
    <row r="1559" spans="1:10" s="17" customFormat="1" ht="36.75" hidden="1" thickBot="1" x14ac:dyDescent="0.3">
      <c r="A1559" s="11" t="str">
        <f t="shared" si="201"/>
        <v>a</v>
      </c>
      <c r="B1559" s="12" t="s">
        <v>671</v>
      </c>
      <c r="C1559" s="13" t="s">
        <v>672</v>
      </c>
      <c r="D1559" s="14">
        <v>0</v>
      </c>
      <c r="E1559" s="14">
        <v>209.452</v>
      </c>
      <c r="F1559" s="14">
        <v>208.91785999999999</v>
      </c>
      <c r="G1559" s="15" t="e">
        <f t="shared" ref="G1559:G1600" si="202">E1559/D1559</f>
        <v>#DIV/0!</v>
      </c>
      <c r="H1559" s="16">
        <f t="shared" ref="H1559:H1600" si="203">F1559/E1559</f>
        <v>0.99744982143880212</v>
      </c>
      <c r="I1559" s="14" t="e">
        <f t="shared" ref="I1559:I1600" si="204">IF(OR(G1559-100%&gt;=30%,100%-G1559&gt;=30%),"1","0")</f>
        <v>#DIV/0!</v>
      </c>
      <c r="J1559" s="14" t="str">
        <f t="shared" ref="J1559:J1600" si="205">IF(OR(H1559-100%&gt;=15%,100%-H1559&gt;=15%),"1","0")</f>
        <v>0</v>
      </c>
    </row>
    <row r="1560" spans="1:10" s="17" customFormat="1" hidden="1" x14ac:dyDescent="0.25">
      <c r="A1560" s="11" t="str">
        <f t="shared" si="201"/>
        <v>a</v>
      </c>
      <c r="B1560" s="18" t="s">
        <v>0</v>
      </c>
      <c r="C1560" s="19" t="s">
        <v>4</v>
      </c>
      <c r="D1560" s="20">
        <v>0</v>
      </c>
      <c r="E1560" s="20">
        <v>203.852</v>
      </c>
      <c r="F1560" s="20">
        <v>203.31786</v>
      </c>
      <c r="H1560" s="21"/>
    </row>
    <row r="1561" spans="1:10" s="17" customFormat="1" hidden="1" x14ac:dyDescent="0.25">
      <c r="A1561" s="11" t="str">
        <f t="shared" si="201"/>
        <v>a</v>
      </c>
      <c r="B1561" s="18" t="s">
        <v>0</v>
      </c>
      <c r="C1561" s="22" t="s">
        <v>8</v>
      </c>
      <c r="D1561" s="23">
        <v>0</v>
      </c>
      <c r="E1561" s="23">
        <v>203.80199999999999</v>
      </c>
      <c r="F1561" s="23">
        <v>203.29086000000001</v>
      </c>
      <c r="H1561" s="24"/>
    </row>
    <row r="1562" spans="1:10" s="17" customFormat="1" hidden="1" x14ac:dyDescent="0.25">
      <c r="A1562" s="11" t="str">
        <f t="shared" si="201"/>
        <v>a</v>
      </c>
      <c r="B1562" s="18" t="s">
        <v>0</v>
      </c>
      <c r="C1562" s="22" t="s">
        <v>11</v>
      </c>
      <c r="D1562" s="23">
        <v>0</v>
      </c>
      <c r="E1562" s="23">
        <v>0.05</v>
      </c>
      <c r="F1562" s="23">
        <v>2.7E-2</v>
      </c>
      <c r="H1562" s="24"/>
    </row>
    <row r="1563" spans="1:10" s="17" customFormat="1" hidden="1" x14ac:dyDescent="0.25">
      <c r="A1563" s="11" t="str">
        <f t="shared" si="201"/>
        <v>a</v>
      </c>
      <c r="B1563" s="18" t="s">
        <v>0</v>
      </c>
      <c r="C1563" s="19" t="s">
        <v>12</v>
      </c>
      <c r="D1563" s="20">
        <v>0</v>
      </c>
      <c r="E1563" s="20">
        <v>5.6</v>
      </c>
      <c r="F1563" s="20">
        <v>5.6</v>
      </c>
      <c r="H1563" s="21"/>
    </row>
    <row r="1564" spans="1:10" s="17" customFormat="1" ht="36.75" hidden="1" thickBot="1" x14ac:dyDescent="0.3">
      <c r="A1564" s="11" t="str">
        <f t="shared" si="201"/>
        <v>a</v>
      </c>
      <c r="B1564" s="12" t="s">
        <v>673</v>
      </c>
      <c r="C1564" s="13" t="s">
        <v>674</v>
      </c>
      <c r="D1564" s="14">
        <v>0</v>
      </c>
      <c r="E1564" s="14">
        <v>287.71600000000001</v>
      </c>
      <c r="F1564" s="14">
        <v>358.01596000000001</v>
      </c>
      <c r="G1564" s="15" t="e">
        <f t="shared" si="202"/>
        <v>#DIV/0!</v>
      </c>
      <c r="H1564" s="16">
        <f t="shared" si="203"/>
        <v>1.2443380277773917</v>
      </c>
      <c r="I1564" s="14" t="e">
        <f t="shared" si="204"/>
        <v>#DIV/0!</v>
      </c>
      <c r="J1564" s="14" t="str">
        <f t="shared" si="205"/>
        <v>1</v>
      </c>
    </row>
    <row r="1565" spans="1:10" s="17" customFormat="1" hidden="1" x14ac:dyDescent="0.25">
      <c r="A1565" s="11" t="str">
        <f t="shared" si="201"/>
        <v>a</v>
      </c>
      <c r="B1565" s="18" t="s">
        <v>0</v>
      </c>
      <c r="C1565" s="19" t="s">
        <v>4</v>
      </c>
      <c r="D1565" s="20">
        <v>0</v>
      </c>
      <c r="E1565" s="20">
        <v>276.286</v>
      </c>
      <c r="F1565" s="20">
        <v>346.58600000000001</v>
      </c>
      <c r="H1565" s="21"/>
    </row>
    <row r="1566" spans="1:10" s="17" customFormat="1" hidden="1" x14ac:dyDescent="0.25">
      <c r="A1566" s="11" t="str">
        <f t="shared" si="201"/>
        <v>a</v>
      </c>
      <c r="B1566" s="18" t="s">
        <v>0</v>
      </c>
      <c r="C1566" s="22" t="s">
        <v>5</v>
      </c>
      <c r="D1566" s="23">
        <v>0</v>
      </c>
      <c r="E1566" s="23">
        <v>0</v>
      </c>
      <c r="F1566" s="23">
        <v>46.055</v>
      </c>
      <c r="H1566" s="24"/>
    </row>
    <row r="1567" spans="1:10" s="17" customFormat="1" hidden="1" x14ac:dyDescent="0.25">
      <c r="A1567" s="11" t="str">
        <f t="shared" si="201"/>
        <v>a</v>
      </c>
      <c r="B1567" s="18" t="s">
        <v>0</v>
      </c>
      <c r="C1567" s="22" t="s">
        <v>6</v>
      </c>
      <c r="D1567" s="23">
        <v>0</v>
      </c>
      <c r="E1567" s="23">
        <v>0</v>
      </c>
      <c r="F1567" s="23">
        <v>24.245000000000001</v>
      </c>
      <c r="H1567" s="24"/>
    </row>
    <row r="1568" spans="1:10" s="17" customFormat="1" hidden="1" x14ac:dyDescent="0.25">
      <c r="A1568" s="11" t="str">
        <f t="shared" ref="A1568:A1631" si="206">IF(OR(D1568&lt;&gt;0,E1568&lt;&gt;0,F1568&lt;&gt;0),"a","b")</f>
        <v>a</v>
      </c>
      <c r="B1568" s="18" t="s">
        <v>0</v>
      </c>
      <c r="C1568" s="22" t="s">
        <v>8</v>
      </c>
      <c r="D1568" s="23">
        <v>0</v>
      </c>
      <c r="E1568" s="23">
        <v>276.04599999999999</v>
      </c>
      <c r="F1568" s="23">
        <v>276.04599999999999</v>
      </c>
      <c r="H1568" s="24"/>
    </row>
    <row r="1569" spans="1:10" s="17" customFormat="1" hidden="1" x14ac:dyDescent="0.25">
      <c r="A1569" s="11" t="str">
        <f t="shared" si="206"/>
        <v>a</v>
      </c>
      <c r="B1569" s="18" t="s">
        <v>0</v>
      </c>
      <c r="C1569" s="22" t="s">
        <v>11</v>
      </c>
      <c r="D1569" s="23">
        <v>0</v>
      </c>
      <c r="E1569" s="23">
        <v>0.24</v>
      </c>
      <c r="F1569" s="23">
        <v>0.24</v>
      </c>
      <c r="H1569" s="24"/>
    </row>
    <row r="1570" spans="1:10" s="17" customFormat="1" hidden="1" x14ac:dyDescent="0.25">
      <c r="A1570" s="11" t="str">
        <f t="shared" si="206"/>
        <v>a</v>
      </c>
      <c r="B1570" s="18" t="s">
        <v>0</v>
      </c>
      <c r="C1570" s="19" t="s">
        <v>12</v>
      </c>
      <c r="D1570" s="20">
        <v>0</v>
      </c>
      <c r="E1570" s="20">
        <v>11.43</v>
      </c>
      <c r="F1570" s="20">
        <v>11.429959999999999</v>
      </c>
      <c r="H1570" s="21"/>
    </row>
    <row r="1571" spans="1:10" s="17" customFormat="1" ht="36.75" hidden="1" thickBot="1" x14ac:dyDescent="0.3">
      <c r="A1571" s="11" t="str">
        <f t="shared" si="206"/>
        <v>a</v>
      </c>
      <c r="B1571" s="12" t="s">
        <v>675</v>
      </c>
      <c r="C1571" s="13" t="s">
        <v>676</v>
      </c>
      <c r="D1571" s="14">
        <v>0</v>
      </c>
      <c r="E1571" s="14">
        <v>821.83299999999997</v>
      </c>
      <c r="F1571" s="14">
        <v>1017.89783</v>
      </c>
      <c r="G1571" s="15" t="e">
        <f t="shared" si="202"/>
        <v>#DIV/0!</v>
      </c>
      <c r="H1571" s="16">
        <f t="shared" si="203"/>
        <v>1.2385701596309713</v>
      </c>
      <c r="I1571" s="14" t="e">
        <f t="shared" si="204"/>
        <v>#DIV/0!</v>
      </c>
      <c r="J1571" s="14" t="str">
        <f t="shared" si="205"/>
        <v>1</v>
      </c>
    </row>
    <row r="1572" spans="1:10" s="17" customFormat="1" hidden="1" x14ac:dyDescent="0.25">
      <c r="A1572" s="11" t="str">
        <f t="shared" si="206"/>
        <v>a</v>
      </c>
      <c r="B1572" s="18" t="s">
        <v>0</v>
      </c>
      <c r="C1572" s="19" t="s">
        <v>4</v>
      </c>
      <c r="D1572" s="20">
        <v>0</v>
      </c>
      <c r="E1572" s="20">
        <v>806.596</v>
      </c>
      <c r="F1572" s="20">
        <v>923.63963000000001</v>
      </c>
      <c r="H1572" s="21"/>
    </row>
    <row r="1573" spans="1:10" s="17" customFormat="1" hidden="1" x14ac:dyDescent="0.25">
      <c r="A1573" s="11" t="str">
        <f t="shared" si="206"/>
        <v>a</v>
      </c>
      <c r="B1573" s="18" t="s">
        <v>0</v>
      </c>
      <c r="C1573" s="22" t="s">
        <v>5</v>
      </c>
      <c r="D1573" s="23">
        <v>0</v>
      </c>
      <c r="E1573" s="23">
        <v>0</v>
      </c>
      <c r="F1573" s="23">
        <v>55.065199999999997</v>
      </c>
      <c r="H1573" s="24"/>
    </row>
    <row r="1574" spans="1:10" s="17" customFormat="1" hidden="1" x14ac:dyDescent="0.25">
      <c r="A1574" s="11" t="str">
        <f t="shared" si="206"/>
        <v>a</v>
      </c>
      <c r="B1574" s="18" t="s">
        <v>0</v>
      </c>
      <c r="C1574" s="22" t="s">
        <v>6</v>
      </c>
      <c r="D1574" s="23">
        <v>0</v>
      </c>
      <c r="E1574" s="23">
        <v>0</v>
      </c>
      <c r="F1574" s="23">
        <v>62.604840000000003</v>
      </c>
      <c r="H1574" s="24"/>
    </row>
    <row r="1575" spans="1:10" s="17" customFormat="1" hidden="1" x14ac:dyDescent="0.25">
      <c r="A1575" s="11" t="str">
        <f t="shared" si="206"/>
        <v>a</v>
      </c>
      <c r="B1575" s="18" t="s">
        <v>0</v>
      </c>
      <c r="C1575" s="22" t="s">
        <v>8</v>
      </c>
      <c r="D1575" s="23">
        <v>0</v>
      </c>
      <c r="E1575" s="23">
        <v>806.596</v>
      </c>
      <c r="F1575" s="23">
        <v>805.00198999999998</v>
      </c>
      <c r="H1575" s="24"/>
    </row>
    <row r="1576" spans="1:10" s="17" customFormat="1" hidden="1" x14ac:dyDescent="0.25">
      <c r="A1576" s="11" t="str">
        <f t="shared" si="206"/>
        <v>a</v>
      </c>
      <c r="B1576" s="18" t="s">
        <v>0</v>
      </c>
      <c r="C1576" s="22" t="s">
        <v>9</v>
      </c>
      <c r="D1576" s="23">
        <v>0</v>
      </c>
      <c r="E1576" s="23">
        <v>0</v>
      </c>
      <c r="F1576" s="23">
        <v>0.96760000000000002</v>
      </c>
      <c r="H1576" s="24"/>
    </row>
    <row r="1577" spans="1:10" s="17" customFormat="1" hidden="1" x14ac:dyDescent="0.25">
      <c r="A1577" s="11" t="str">
        <f t="shared" si="206"/>
        <v>a</v>
      </c>
      <c r="B1577" s="18" t="s">
        <v>0</v>
      </c>
      <c r="C1577" s="19" t="s">
        <v>12</v>
      </c>
      <c r="D1577" s="20">
        <v>0</v>
      </c>
      <c r="E1577" s="20">
        <v>15.237</v>
      </c>
      <c r="F1577" s="20">
        <v>94.258200000000002</v>
      </c>
      <c r="H1577" s="21"/>
    </row>
    <row r="1578" spans="1:10" s="17" customFormat="1" ht="36.75" hidden="1" thickBot="1" x14ac:dyDescent="0.3">
      <c r="A1578" s="11" t="str">
        <f t="shared" si="206"/>
        <v>a</v>
      </c>
      <c r="B1578" s="12" t="s">
        <v>677</v>
      </c>
      <c r="C1578" s="13" t="s">
        <v>678</v>
      </c>
      <c r="D1578" s="14">
        <v>0</v>
      </c>
      <c r="E1578" s="14">
        <v>623.154</v>
      </c>
      <c r="F1578" s="14">
        <v>581.92915000000005</v>
      </c>
      <c r="G1578" s="15" t="e">
        <f t="shared" si="202"/>
        <v>#DIV/0!</v>
      </c>
      <c r="H1578" s="16">
        <f t="shared" si="203"/>
        <v>0.93384484413162727</v>
      </c>
      <c r="I1578" s="14" t="e">
        <f t="shared" si="204"/>
        <v>#DIV/0!</v>
      </c>
      <c r="J1578" s="14" t="str">
        <f t="shared" si="205"/>
        <v>0</v>
      </c>
    </row>
    <row r="1579" spans="1:10" s="17" customFormat="1" hidden="1" x14ac:dyDescent="0.25">
      <c r="A1579" s="11" t="str">
        <f t="shared" si="206"/>
        <v>a</v>
      </c>
      <c r="B1579" s="18" t="s">
        <v>0</v>
      </c>
      <c r="C1579" s="19" t="s">
        <v>4</v>
      </c>
      <c r="D1579" s="20">
        <v>0</v>
      </c>
      <c r="E1579" s="20">
        <v>591.04600000000005</v>
      </c>
      <c r="F1579" s="20">
        <v>552.27935000000002</v>
      </c>
      <c r="H1579" s="21"/>
    </row>
    <row r="1580" spans="1:10" s="17" customFormat="1" hidden="1" x14ac:dyDescent="0.25">
      <c r="A1580" s="11" t="str">
        <f t="shared" si="206"/>
        <v>a</v>
      </c>
      <c r="B1580" s="18" t="s">
        <v>0</v>
      </c>
      <c r="C1580" s="22" t="s">
        <v>8</v>
      </c>
      <c r="D1580" s="23">
        <v>0</v>
      </c>
      <c r="E1580" s="23">
        <v>588.54600000000005</v>
      </c>
      <c r="F1580" s="23">
        <v>549.91093000000001</v>
      </c>
      <c r="H1580" s="24"/>
    </row>
    <row r="1581" spans="1:10" s="17" customFormat="1" hidden="1" x14ac:dyDescent="0.25">
      <c r="A1581" s="11" t="str">
        <f t="shared" si="206"/>
        <v>a</v>
      </c>
      <c r="B1581" s="18" t="s">
        <v>0</v>
      </c>
      <c r="C1581" s="22" t="s">
        <v>10</v>
      </c>
      <c r="D1581" s="23">
        <v>0</v>
      </c>
      <c r="E1581" s="23">
        <v>0.5</v>
      </c>
      <c r="F1581" s="23">
        <v>0.41481000000000001</v>
      </c>
      <c r="H1581" s="24"/>
    </row>
    <row r="1582" spans="1:10" s="17" customFormat="1" hidden="1" x14ac:dyDescent="0.25">
      <c r="A1582" s="11" t="str">
        <f t="shared" si="206"/>
        <v>a</v>
      </c>
      <c r="B1582" s="18" t="s">
        <v>0</v>
      </c>
      <c r="C1582" s="22" t="s">
        <v>11</v>
      </c>
      <c r="D1582" s="23">
        <v>0</v>
      </c>
      <c r="E1582" s="23">
        <v>2</v>
      </c>
      <c r="F1582" s="23">
        <v>1.9536100000000001</v>
      </c>
      <c r="H1582" s="24"/>
    </row>
    <row r="1583" spans="1:10" s="17" customFormat="1" hidden="1" x14ac:dyDescent="0.25">
      <c r="A1583" s="11" t="str">
        <f t="shared" si="206"/>
        <v>a</v>
      </c>
      <c r="B1583" s="18" t="s">
        <v>0</v>
      </c>
      <c r="C1583" s="19" t="s">
        <v>12</v>
      </c>
      <c r="D1583" s="20">
        <v>0</v>
      </c>
      <c r="E1583" s="20">
        <v>32.107999999999997</v>
      </c>
      <c r="F1583" s="20">
        <v>29.649799999999999</v>
      </c>
      <c r="H1583" s="21"/>
    </row>
    <row r="1584" spans="1:10" s="17" customFormat="1" ht="36.75" hidden="1" thickBot="1" x14ac:dyDescent="0.3">
      <c r="A1584" s="11" t="str">
        <f t="shared" si="206"/>
        <v>a</v>
      </c>
      <c r="B1584" s="12" t="s">
        <v>679</v>
      </c>
      <c r="C1584" s="13" t="s">
        <v>680</v>
      </c>
      <c r="D1584" s="14">
        <v>0</v>
      </c>
      <c r="E1584" s="14">
        <v>478.73899999999998</v>
      </c>
      <c r="F1584" s="14">
        <v>470.85034999999999</v>
      </c>
      <c r="G1584" s="15" t="e">
        <f t="shared" si="202"/>
        <v>#DIV/0!</v>
      </c>
      <c r="H1584" s="16">
        <f t="shared" si="203"/>
        <v>0.98352202348252393</v>
      </c>
      <c r="I1584" s="14" t="e">
        <f t="shared" si="204"/>
        <v>#DIV/0!</v>
      </c>
      <c r="J1584" s="14" t="str">
        <f t="shared" si="205"/>
        <v>0</v>
      </c>
    </row>
    <row r="1585" spans="1:10" s="17" customFormat="1" hidden="1" x14ac:dyDescent="0.25">
      <c r="A1585" s="11" t="str">
        <f t="shared" si="206"/>
        <v>a</v>
      </c>
      <c r="B1585" s="18" t="s">
        <v>0</v>
      </c>
      <c r="C1585" s="19" t="s">
        <v>4</v>
      </c>
      <c r="D1585" s="20">
        <v>0</v>
      </c>
      <c r="E1585" s="20">
        <v>457.23399999999998</v>
      </c>
      <c r="F1585" s="20">
        <v>449.34535</v>
      </c>
      <c r="H1585" s="21"/>
    </row>
    <row r="1586" spans="1:10" s="17" customFormat="1" hidden="1" x14ac:dyDescent="0.25">
      <c r="A1586" s="11" t="str">
        <f t="shared" si="206"/>
        <v>a</v>
      </c>
      <c r="B1586" s="18" t="s">
        <v>0</v>
      </c>
      <c r="C1586" s="22" t="s">
        <v>8</v>
      </c>
      <c r="D1586" s="23">
        <v>0</v>
      </c>
      <c r="E1586" s="23">
        <v>456.09699999999998</v>
      </c>
      <c r="F1586" s="23">
        <v>448.27535</v>
      </c>
      <c r="H1586" s="24"/>
    </row>
    <row r="1587" spans="1:10" s="17" customFormat="1" hidden="1" x14ac:dyDescent="0.25">
      <c r="A1587" s="11" t="str">
        <f t="shared" si="206"/>
        <v>a</v>
      </c>
      <c r="B1587" s="18" t="s">
        <v>0</v>
      </c>
      <c r="C1587" s="22" t="s">
        <v>11</v>
      </c>
      <c r="D1587" s="23">
        <v>0</v>
      </c>
      <c r="E1587" s="23">
        <v>1.137</v>
      </c>
      <c r="F1587" s="23">
        <v>1.07</v>
      </c>
      <c r="H1587" s="24"/>
    </row>
    <row r="1588" spans="1:10" s="17" customFormat="1" hidden="1" x14ac:dyDescent="0.25">
      <c r="A1588" s="11" t="str">
        <f t="shared" si="206"/>
        <v>a</v>
      </c>
      <c r="B1588" s="18" t="s">
        <v>0</v>
      </c>
      <c r="C1588" s="19" t="s">
        <v>12</v>
      </c>
      <c r="D1588" s="20">
        <v>0</v>
      </c>
      <c r="E1588" s="20">
        <v>21.504999999999999</v>
      </c>
      <c r="F1588" s="20">
        <v>21.504999999999999</v>
      </c>
      <c r="H1588" s="21"/>
    </row>
    <row r="1589" spans="1:10" s="17" customFormat="1" ht="36.75" hidden="1" thickBot="1" x14ac:dyDescent="0.3">
      <c r="A1589" s="11" t="str">
        <f t="shared" si="206"/>
        <v>a</v>
      </c>
      <c r="B1589" s="12" t="s">
        <v>681</v>
      </c>
      <c r="C1589" s="13" t="s">
        <v>682</v>
      </c>
      <c r="D1589" s="14">
        <v>0</v>
      </c>
      <c r="E1589" s="14">
        <v>437.68200000000002</v>
      </c>
      <c r="F1589" s="14">
        <v>435.31376</v>
      </c>
      <c r="G1589" s="15" t="e">
        <f t="shared" si="202"/>
        <v>#DIV/0!</v>
      </c>
      <c r="H1589" s="16">
        <f t="shared" si="203"/>
        <v>0.99458913092153656</v>
      </c>
      <c r="I1589" s="14" t="e">
        <f t="shared" si="204"/>
        <v>#DIV/0!</v>
      </c>
      <c r="J1589" s="14" t="str">
        <f t="shared" si="205"/>
        <v>0</v>
      </c>
    </row>
    <row r="1590" spans="1:10" s="17" customFormat="1" hidden="1" x14ac:dyDescent="0.25">
      <c r="A1590" s="11" t="str">
        <f t="shared" si="206"/>
        <v>a</v>
      </c>
      <c r="B1590" s="18" t="s">
        <v>0</v>
      </c>
      <c r="C1590" s="19" t="s">
        <v>4</v>
      </c>
      <c r="D1590" s="20">
        <v>0</v>
      </c>
      <c r="E1590" s="20">
        <v>408.375</v>
      </c>
      <c r="F1590" s="20">
        <v>406.00756000000001</v>
      </c>
      <c r="H1590" s="21"/>
    </row>
    <row r="1591" spans="1:10" s="17" customFormat="1" hidden="1" x14ac:dyDescent="0.25">
      <c r="A1591" s="11" t="str">
        <f t="shared" si="206"/>
        <v>a</v>
      </c>
      <c r="B1591" s="18" t="s">
        <v>0</v>
      </c>
      <c r="C1591" s="22" t="s">
        <v>8</v>
      </c>
      <c r="D1591" s="23">
        <v>0</v>
      </c>
      <c r="E1591" s="23">
        <v>407.63499999999999</v>
      </c>
      <c r="F1591" s="23">
        <v>405.31056000000001</v>
      </c>
      <c r="H1591" s="24"/>
    </row>
    <row r="1592" spans="1:10" s="17" customFormat="1" hidden="1" x14ac:dyDescent="0.25">
      <c r="A1592" s="11" t="str">
        <f t="shared" si="206"/>
        <v>a</v>
      </c>
      <c r="B1592" s="18" t="s">
        <v>0</v>
      </c>
      <c r="C1592" s="22" t="s">
        <v>11</v>
      </c>
      <c r="D1592" s="23">
        <v>0</v>
      </c>
      <c r="E1592" s="23">
        <v>0.74</v>
      </c>
      <c r="F1592" s="23">
        <v>0.69699999999999995</v>
      </c>
      <c r="H1592" s="24"/>
    </row>
    <row r="1593" spans="1:10" s="17" customFormat="1" hidden="1" x14ac:dyDescent="0.25">
      <c r="A1593" s="11" t="str">
        <f t="shared" si="206"/>
        <v>a</v>
      </c>
      <c r="B1593" s="18" t="s">
        <v>0</v>
      </c>
      <c r="C1593" s="19" t="s">
        <v>12</v>
      </c>
      <c r="D1593" s="20">
        <v>0</v>
      </c>
      <c r="E1593" s="20">
        <v>29.13</v>
      </c>
      <c r="F1593" s="20">
        <v>29.13</v>
      </c>
      <c r="H1593" s="21"/>
    </row>
    <row r="1594" spans="1:10" s="17" customFormat="1" hidden="1" x14ac:dyDescent="0.25">
      <c r="A1594" s="11" t="str">
        <f t="shared" si="206"/>
        <v>a</v>
      </c>
      <c r="B1594" s="18" t="s">
        <v>0</v>
      </c>
      <c r="C1594" s="19" t="s">
        <v>14</v>
      </c>
      <c r="D1594" s="20">
        <v>0</v>
      </c>
      <c r="E1594" s="20">
        <v>0.17699999999999999</v>
      </c>
      <c r="F1594" s="20">
        <v>0.1762</v>
      </c>
      <c r="H1594" s="21"/>
    </row>
    <row r="1595" spans="1:10" s="17" customFormat="1" ht="36.75" hidden="1" thickBot="1" x14ac:dyDescent="0.3">
      <c r="A1595" s="11" t="str">
        <f t="shared" si="206"/>
        <v>a</v>
      </c>
      <c r="B1595" s="12" t="s">
        <v>683</v>
      </c>
      <c r="C1595" s="13" t="s">
        <v>684</v>
      </c>
      <c r="D1595" s="14">
        <v>0</v>
      </c>
      <c r="E1595" s="14">
        <v>521.20600000000002</v>
      </c>
      <c r="F1595" s="14">
        <v>518.59978999999998</v>
      </c>
      <c r="G1595" s="15" t="e">
        <f t="shared" si="202"/>
        <v>#DIV/0!</v>
      </c>
      <c r="H1595" s="16">
        <f t="shared" si="203"/>
        <v>0.99499965464710682</v>
      </c>
      <c r="I1595" s="14" t="e">
        <f t="shared" si="204"/>
        <v>#DIV/0!</v>
      </c>
      <c r="J1595" s="14" t="str">
        <f t="shared" si="205"/>
        <v>0</v>
      </c>
    </row>
    <row r="1596" spans="1:10" s="17" customFormat="1" hidden="1" x14ac:dyDescent="0.25">
      <c r="A1596" s="11" t="str">
        <f t="shared" si="206"/>
        <v>a</v>
      </c>
      <c r="B1596" s="18" t="s">
        <v>0</v>
      </c>
      <c r="C1596" s="19" t="s">
        <v>4</v>
      </c>
      <c r="D1596" s="20">
        <v>0</v>
      </c>
      <c r="E1596" s="20">
        <v>509.74799999999999</v>
      </c>
      <c r="F1596" s="20">
        <v>507.14179999999999</v>
      </c>
      <c r="H1596" s="21"/>
    </row>
    <row r="1597" spans="1:10" s="17" customFormat="1" hidden="1" x14ac:dyDescent="0.25">
      <c r="A1597" s="11" t="str">
        <f t="shared" si="206"/>
        <v>a</v>
      </c>
      <c r="B1597" s="18" t="s">
        <v>0</v>
      </c>
      <c r="C1597" s="22" t="s">
        <v>8</v>
      </c>
      <c r="D1597" s="23">
        <v>0</v>
      </c>
      <c r="E1597" s="23">
        <v>508.24799999999999</v>
      </c>
      <c r="F1597" s="23">
        <v>505.64179999999999</v>
      </c>
      <c r="H1597" s="24"/>
    </row>
    <row r="1598" spans="1:10" s="17" customFormat="1" hidden="1" x14ac:dyDescent="0.25">
      <c r="A1598" s="11" t="str">
        <f t="shared" si="206"/>
        <v>a</v>
      </c>
      <c r="B1598" s="18" t="s">
        <v>0</v>
      </c>
      <c r="C1598" s="22" t="s">
        <v>11</v>
      </c>
      <c r="D1598" s="23">
        <v>0</v>
      </c>
      <c r="E1598" s="23">
        <v>1.5</v>
      </c>
      <c r="F1598" s="23">
        <v>1.5</v>
      </c>
      <c r="H1598" s="24"/>
    </row>
    <row r="1599" spans="1:10" s="17" customFormat="1" hidden="1" x14ac:dyDescent="0.25">
      <c r="A1599" s="11" t="str">
        <f t="shared" si="206"/>
        <v>a</v>
      </c>
      <c r="B1599" s="18" t="s">
        <v>0</v>
      </c>
      <c r="C1599" s="19" t="s">
        <v>12</v>
      </c>
      <c r="D1599" s="20">
        <v>0</v>
      </c>
      <c r="E1599" s="20">
        <v>11.458</v>
      </c>
      <c r="F1599" s="20">
        <v>11.457990000000001</v>
      </c>
      <c r="H1599" s="21"/>
    </row>
    <row r="1600" spans="1:10" s="17" customFormat="1" ht="36.75" hidden="1" thickBot="1" x14ac:dyDescent="0.3">
      <c r="A1600" s="11" t="str">
        <f t="shared" si="206"/>
        <v>a</v>
      </c>
      <c r="B1600" s="12" t="s">
        <v>685</v>
      </c>
      <c r="C1600" s="13" t="s">
        <v>686</v>
      </c>
      <c r="D1600" s="14">
        <v>0</v>
      </c>
      <c r="E1600" s="14">
        <v>454.02699999999993</v>
      </c>
      <c r="F1600" s="14">
        <v>583.88299000000006</v>
      </c>
      <c r="G1600" s="15" t="e">
        <f t="shared" si="202"/>
        <v>#DIV/0!</v>
      </c>
      <c r="H1600" s="16">
        <f t="shared" si="203"/>
        <v>1.2860094003220077</v>
      </c>
      <c r="I1600" s="14" t="e">
        <f t="shared" si="204"/>
        <v>#DIV/0!</v>
      </c>
      <c r="J1600" s="14" t="str">
        <f t="shared" si="205"/>
        <v>1</v>
      </c>
    </row>
    <row r="1601" spans="1:10" s="17" customFormat="1" hidden="1" x14ac:dyDescent="0.25">
      <c r="A1601" s="11" t="str">
        <f t="shared" si="206"/>
        <v>a</v>
      </c>
      <c r="B1601" s="18" t="s">
        <v>0</v>
      </c>
      <c r="C1601" s="19" t="s">
        <v>4</v>
      </c>
      <c r="D1601" s="20">
        <v>0</v>
      </c>
      <c r="E1601" s="20">
        <v>451.62699999999995</v>
      </c>
      <c r="F1601" s="20">
        <v>534.58299</v>
      </c>
      <c r="H1601" s="21"/>
    </row>
    <row r="1602" spans="1:10" s="17" customFormat="1" hidden="1" x14ac:dyDescent="0.25">
      <c r="A1602" s="11" t="str">
        <f t="shared" si="206"/>
        <v>a</v>
      </c>
      <c r="B1602" s="18" t="s">
        <v>0</v>
      </c>
      <c r="C1602" s="22" t="s">
        <v>5</v>
      </c>
      <c r="D1602" s="23">
        <v>0</v>
      </c>
      <c r="E1602" s="23">
        <v>0</v>
      </c>
      <c r="F1602" s="23">
        <v>20.07</v>
      </c>
      <c r="H1602" s="24"/>
    </row>
    <row r="1603" spans="1:10" s="17" customFormat="1" hidden="1" x14ac:dyDescent="0.25">
      <c r="A1603" s="11" t="str">
        <f t="shared" si="206"/>
        <v>a</v>
      </c>
      <c r="B1603" s="18" t="s">
        <v>0</v>
      </c>
      <c r="C1603" s="22" t="s">
        <v>6</v>
      </c>
      <c r="D1603" s="23">
        <v>0</v>
      </c>
      <c r="E1603" s="23">
        <v>0</v>
      </c>
      <c r="F1603" s="23">
        <v>62.918190000000003</v>
      </c>
      <c r="H1603" s="24"/>
    </row>
    <row r="1604" spans="1:10" s="17" customFormat="1" hidden="1" x14ac:dyDescent="0.25">
      <c r="A1604" s="11" t="str">
        <f t="shared" si="206"/>
        <v>a</v>
      </c>
      <c r="B1604" s="18" t="s">
        <v>0</v>
      </c>
      <c r="C1604" s="22" t="s">
        <v>8</v>
      </c>
      <c r="D1604" s="23">
        <v>0</v>
      </c>
      <c r="E1604" s="23">
        <v>451.31599999999997</v>
      </c>
      <c r="F1604" s="23">
        <v>451.03460000000001</v>
      </c>
      <c r="H1604" s="24"/>
    </row>
    <row r="1605" spans="1:10" s="17" customFormat="1" hidden="1" x14ac:dyDescent="0.25">
      <c r="A1605" s="11" t="str">
        <f t="shared" si="206"/>
        <v>a</v>
      </c>
      <c r="B1605" s="18" t="s">
        <v>0</v>
      </c>
      <c r="C1605" s="22" t="s">
        <v>11</v>
      </c>
      <c r="D1605" s="23">
        <v>0</v>
      </c>
      <c r="E1605" s="23">
        <v>0.311</v>
      </c>
      <c r="F1605" s="23">
        <v>0.56020000000000003</v>
      </c>
      <c r="H1605" s="24"/>
    </row>
    <row r="1606" spans="1:10" s="17" customFormat="1" hidden="1" x14ac:dyDescent="0.25">
      <c r="A1606" s="11" t="str">
        <f t="shared" si="206"/>
        <v>a</v>
      </c>
      <c r="B1606" s="18" t="s">
        <v>0</v>
      </c>
      <c r="C1606" s="19" t="s">
        <v>12</v>
      </c>
      <c r="D1606" s="20">
        <v>0</v>
      </c>
      <c r="E1606" s="20">
        <v>2.4</v>
      </c>
      <c r="F1606" s="20">
        <v>49.3</v>
      </c>
      <c r="H1606" s="21"/>
    </row>
    <row r="1607" spans="1:10" s="17" customFormat="1" ht="36.75" hidden="1" thickBot="1" x14ac:dyDescent="0.3">
      <c r="A1607" s="11" t="str">
        <f t="shared" si="206"/>
        <v>a</v>
      </c>
      <c r="B1607" s="12" t="s">
        <v>687</v>
      </c>
      <c r="C1607" s="13" t="s">
        <v>688</v>
      </c>
      <c r="D1607" s="14">
        <v>0</v>
      </c>
      <c r="E1607" s="14">
        <v>353.69200000000001</v>
      </c>
      <c r="F1607" s="14">
        <v>386.50531999999998</v>
      </c>
      <c r="G1607" s="15" t="e">
        <f t="shared" ref="G1607:G1649" si="207">E1607/D1607</f>
        <v>#DIV/0!</v>
      </c>
      <c r="H1607" s="16">
        <f t="shared" ref="H1607:H1649" si="208">F1607/E1607</f>
        <v>1.0927737127218031</v>
      </c>
      <c r="I1607" s="14" t="e">
        <f t="shared" ref="I1607:I1649" si="209">IF(OR(G1607-100%&gt;=30%,100%-G1607&gt;=30%),"1","0")</f>
        <v>#DIV/0!</v>
      </c>
      <c r="J1607" s="14" t="str">
        <f t="shared" ref="J1607:J1649" si="210">IF(OR(H1607-100%&gt;=15%,100%-H1607&gt;=15%),"1","0")</f>
        <v>0</v>
      </c>
    </row>
    <row r="1608" spans="1:10" s="17" customFormat="1" hidden="1" x14ac:dyDescent="0.25">
      <c r="A1608" s="11" t="str">
        <f t="shared" si="206"/>
        <v>a</v>
      </c>
      <c r="B1608" s="18" t="s">
        <v>0</v>
      </c>
      <c r="C1608" s="19" t="s">
        <v>4</v>
      </c>
      <c r="D1608" s="20">
        <v>0</v>
      </c>
      <c r="E1608" s="20">
        <v>330.87200000000001</v>
      </c>
      <c r="F1608" s="20">
        <v>365.58531999999997</v>
      </c>
      <c r="H1608" s="21"/>
    </row>
    <row r="1609" spans="1:10" s="17" customFormat="1" hidden="1" x14ac:dyDescent="0.25">
      <c r="A1609" s="11" t="str">
        <f t="shared" si="206"/>
        <v>a</v>
      </c>
      <c r="B1609" s="18" t="s">
        <v>0</v>
      </c>
      <c r="C1609" s="22" t="s">
        <v>5</v>
      </c>
      <c r="D1609" s="23">
        <v>0</v>
      </c>
      <c r="E1609" s="23">
        <v>0</v>
      </c>
      <c r="F1609" s="23">
        <v>6.13</v>
      </c>
      <c r="H1609" s="24"/>
    </row>
    <row r="1610" spans="1:10" s="17" customFormat="1" hidden="1" x14ac:dyDescent="0.25">
      <c r="A1610" s="11" t="str">
        <f t="shared" si="206"/>
        <v>a</v>
      </c>
      <c r="B1610" s="18" t="s">
        <v>0</v>
      </c>
      <c r="C1610" s="22" t="s">
        <v>6</v>
      </c>
      <c r="D1610" s="23">
        <v>0</v>
      </c>
      <c r="E1610" s="23">
        <v>0</v>
      </c>
      <c r="F1610" s="23">
        <v>28.93046</v>
      </c>
      <c r="H1610" s="24"/>
    </row>
    <row r="1611" spans="1:10" s="17" customFormat="1" hidden="1" x14ac:dyDescent="0.25">
      <c r="A1611" s="11" t="str">
        <f t="shared" si="206"/>
        <v>a</v>
      </c>
      <c r="B1611" s="18" t="s">
        <v>0</v>
      </c>
      <c r="C1611" s="22" t="s">
        <v>8</v>
      </c>
      <c r="D1611" s="23">
        <v>0</v>
      </c>
      <c r="E1611" s="23">
        <v>330.87200000000001</v>
      </c>
      <c r="F1611" s="23">
        <v>330.52485999999999</v>
      </c>
      <c r="H1611" s="24"/>
    </row>
    <row r="1612" spans="1:10" s="17" customFormat="1" hidden="1" x14ac:dyDescent="0.25">
      <c r="A1612" s="11" t="str">
        <f t="shared" si="206"/>
        <v>a</v>
      </c>
      <c r="B1612" s="18" t="s">
        <v>0</v>
      </c>
      <c r="C1612" s="19" t="s">
        <v>12</v>
      </c>
      <c r="D1612" s="20">
        <v>0</v>
      </c>
      <c r="E1612" s="20">
        <v>22.82</v>
      </c>
      <c r="F1612" s="20">
        <v>20.92</v>
      </c>
      <c r="H1612" s="21"/>
    </row>
    <row r="1613" spans="1:10" s="17" customFormat="1" ht="36.75" hidden="1" thickBot="1" x14ac:dyDescent="0.3">
      <c r="A1613" s="11" t="str">
        <f t="shared" si="206"/>
        <v>a</v>
      </c>
      <c r="B1613" s="12" t="s">
        <v>689</v>
      </c>
      <c r="C1613" s="13" t="s">
        <v>690</v>
      </c>
      <c r="D1613" s="14">
        <v>0</v>
      </c>
      <c r="E1613" s="14">
        <v>231.512</v>
      </c>
      <c r="F1613" s="14">
        <v>280.96951999999999</v>
      </c>
      <c r="G1613" s="15" t="e">
        <f t="shared" si="207"/>
        <v>#DIV/0!</v>
      </c>
      <c r="H1613" s="16">
        <f t="shared" si="208"/>
        <v>1.2136283216420747</v>
      </c>
      <c r="I1613" s="14" t="e">
        <f t="shared" si="209"/>
        <v>#DIV/0!</v>
      </c>
      <c r="J1613" s="14" t="str">
        <f t="shared" si="210"/>
        <v>1</v>
      </c>
    </row>
    <row r="1614" spans="1:10" s="17" customFormat="1" hidden="1" x14ac:dyDescent="0.25">
      <c r="A1614" s="11" t="str">
        <f t="shared" si="206"/>
        <v>a</v>
      </c>
      <c r="B1614" s="18" t="s">
        <v>0</v>
      </c>
      <c r="C1614" s="19" t="s">
        <v>4</v>
      </c>
      <c r="D1614" s="20">
        <v>0</v>
      </c>
      <c r="E1614" s="20">
        <v>227.03800000000001</v>
      </c>
      <c r="F1614" s="20">
        <v>272.16453999999999</v>
      </c>
      <c r="H1614" s="21"/>
    </row>
    <row r="1615" spans="1:10" s="17" customFormat="1" hidden="1" x14ac:dyDescent="0.25">
      <c r="A1615" s="11" t="str">
        <f t="shared" si="206"/>
        <v>a</v>
      </c>
      <c r="B1615" s="18" t="s">
        <v>0</v>
      </c>
      <c r="C1615" s="22" t="s">
        <v>5</v>
      </c>
      <c r="D1615" s="23">
        <v>0</v>
      </c>
      <c r="E1615" s="23">
        <v>0</v>
      </c>
      <c r="F1615" s="23">
        <v>30.896999999999998</v>
      </c>
      <c r="H1615" s="24"/>
    </row>
    <row r="1616" spans="1:10" s="17" customFormat="1" hidden="1" x14ac:dyDescent="0.25">
      <c r="A1616" s="11" t="str">
        <f t="shared" si="206"/>
        <v>a</v>
      </c>
      <c r="B1616" s="18" t="s">
        <v>0</v>
      </c>
      <c r="C1616" s="22" t="s">
        <v>6</v>
      </c>
      <c r="D1616" s="23">
        <v>0</v>
      </c>
      <c r="E1616" s="23">
        <v>0</v>
      </c>
      <c r="F1616" s="23">
        <v>16.92211</v>
      </c>
      <c r="H1616" s="24"/>
    </row>
    <row r="1617" spans="1:10" s="17" customFormat="1" hidden="1" x14ac:dyDescent="0.25">
      <c r="A1617" s="11" t="str">
        <f t="shared" si="206"/>
        <v>a</v>
      </c>
      <c r="B1617" s="18" t="s">
        <v>0</v>
      </c>
      <c r="C1617" s="22" t="s">
        <v>8</v>
      </c>
      <c r="D1617" s="23">
        <v>0</v>
      </c>
      <c r="E1617" s="23">
        <v>227.03800000000001</v>
      </c>
      <c r="F1617" s="23">
        <v>224.34542999999999</v>
      </c>
      <c r="H1617" s="24"/>
    </row>
    <row r="1618" spans="1:10" s="17" customFormat="1" hidden="1" x14ac:dyDescent="0.25">
      <c r="A1618" s="11" t="str">
        <f t="shared" si="206"/>
        <v>a</v>
      </c>
      <c r="B1618" s="18" t="s">
        <v>0</v>
      </c>
      <c r="C1618" s="19" t="s">
        <v>12</v>
      </c>
      <c r="D1618" s="20">
        <v>0</v>
      </c>
      <c r="E1618" s="20">
        <v>4.4740000000000002</v>
      </c>
      <c r="F1618" s="20">
        <v>8.8049800000000005</v>
      </c>
      <c r="H1618" s="21"/>
    </row>
    <row r="1619" spans="1:10" s="17" customFormat="1" ht="36.75" hidden="1" thickBot="1" x14ac:dyDescent="0.3">
      <c r="A1619" s="11" t="str">
        <f t="shared" si="206"/>
        <v>a</v>
      </c>
      <c r="B1619" s="12" t="s">
        <v>691</v>
      </c>
      <c r="C1619" s="13" t="s">
        <v>692</v>
      </c>
      <c r="D1619" s="14">
        <v>0</v>
      </c>
      <c r="E1619" s="14">
        <v>656.17599999999993</v>
      </c>
      <c r="F1619" s="14">
        <v>740.97615999999994</v>
      </c>
      <c r="G1619" s="15" t="e">
        <f t="shared" si="207"/>
        <v>#DIV/0!</v>
      </c>
      <c r="H1619" s="16">
        <f t="shared" si="208"/>
        <v>1.1292338640852455</v>
      </c>
      <c r="I1619" s="14" t="e">
        <f t="shared" si="209"/>
        <v>#DIV/0!</v>
      </c>
      <c r="J1619" s="14" t="str">
        <f t="shared" si="210"/>
        <v>0</v>
      </c>
    </row>
    <row r="1620" spans="1:10" s="17" customFormat="1" hidden="1" x14ac:dyDescent="0.25">
      <c r="A1620" s="11" t="str">
        <f t="shared" si="206"/>
        <v>a</v>
      </c>
      <c r="B1620" s="18" t="s">
        <v>0</v>
      </c>
      <c r="C1620" s="19" t="s">
        <v>4</v>
      </c>
      <c r="D1620" s="20">
        <v>0</v>
      </c>
      <c r="E1620" s="20">
        <v>463.89699999999999</v>
      </c>
      <c r="F1620" s="20">
        <v>488.61216000000002</v>
      </c>
      <c r="H1620" s="21"/>
    </row>
    <row r="1621" spans="1:10" s="17" customFormat="1" hidden="1" x14ac:dyDescent="0.25">
      <c r="A1621" s="11" t="str">
        <f t="shared" si="206"/>
        <v>a</v>
      </c>
      <c r="B1621" s="18" t="s">
        <v>0</v>
      </c>
      <c r="C1621" s="22" t="s">
        <v>5</v>
      </c>
      <c r="D1621" s="23">
        <v>0</v>
      </c>
      <c r="E1621" s="23">
        <v>0</v>
      </c>
      <c r="F1621" s="23">
        <v>12.145</v>
      </c>
      <c r="H1621" s="24"/>
    </row>
    <row r="1622" spans="1:10" s="17" customFormat="1" hidden="1" x14ac:dyDescent="0.25">
      <c r="A1622" s="11" t="str">
        <f t="shared" si="206"/>
        <v>a</v>
      </c>
      <c r="B1622" s="18" t="s">
        <v>0</v>
      </c>
      <c r="C1622" s="22" t="s">
        <v>6</v>
      </c>
      <c r="D1622" s="23">
        <v>0</v>
      </c>
      <c r="E1622" s="23">
        <v>0</v>
      </c>
      <c r="F1622" s="23">
        <v>19.388850000000001</v>
      </c>
      <c r="H1622" s="24"/>
    </row>
    <row r="1623" spans="1:10" s="17" customFormat="1" hidden="1" x14ac:dyDescent="0.25">
      <c r="A1623" s="11" t="str">
        <f t="shared" si="206"/>
        <v>a</v>
      </c>
      <c r="B1623" s="18" t="s">
        <v>0</v>
      </c>
      <c r="C1623" s="22" t="s">
        <v>8</v>
      </c>
      <c r="D1623" s="23">
        <v>0</v>
      </c>
      <c r="E1623" s="23">
        <v>463.89699999999999</v>
      </c>
      <c r="F1623" s="23">
        <v>457.07830999999999</v>
      </c>
      <c r="H1623" s="24"/>
    </row>
    <row r="1624" spans="1:10" s="17" customFormat="1" hidden="1" x14ac:dyDescent="0.25">
      <c r="A1624" s="11" t="str">
        <f t="shared" si="206"/>
        <v>a</v>
      </c>
      <c r="B1624" s="18" t="s">
        <v>0</v>
      </c>
      <c r="C1624" s="19" t="s">
        <v>12</v>
      </c>
      <c r="D1624" s="20">
        <v>0</v>
      </c>
      <c r="E1624" s="20">
        <v>192.279</v>
      </c>
      <c r="F1624" s="20">
        <v>252.364</v>
      </c>
      <c r="H1624" s="21"/>
    </row>
    <row r="1625" spans="1:10" s="17" customFormat="1" ht="36.75" hidden="1" thickBot="1" x14ac:dyDescent="0.3">
      <c r="A1625" s="11" t="str">
        <f t="shared" si="206"/>
        <v>a</v>
      </c>
      <c r="B1625" s="12" t="s">
        <v>693</v>
      </c>
      <c r="C1625" s="13" t="s">
        <v>694</v>
      </c>
      <c r="D1625" s="14">
        <v>0</v>
      </c>
      <c r="E1625" s="14">
        <v>94.600000000000009</v>
      </c>
      <c r="F1625" s="14">
        <v>94.595269999999999</v>
      </c>
      <c r="G1625" s="15" t="e">
        <f t="shared" si="207"/>
        <v>#DIV/0!</v>
      </c>
      <c r="H1625" s="16">
        <f t="shared" si="208"/>
        <v>0.99994999999999989</v>
      </c>
      <c r="I1625" s="14" t="e">
        <f t="shared" si="209"/>
        <v>#DIV/0!</v>
      </c>
      <c r="J1625" s="14" t="str">
        <f t="shared" si="210"/>
        <v>0</v>
      </c>
    </row>
    <row r="1626" spans="1:10" s="17" customFormat="1" hidden="1" x14ac:dyDescent="0.25">
      <c r="A1626" s="11" t="str">
        <f t="shared" si="206"/>
        <v>a</v>
      </c>
      <c r="B1626" s="18" t="s">
        <v>0</v>
      </c>
      <c r="C1626" s="19" t="s">
        <v>4</v>
      </c>
      <c r="D1626" s="20">
        <v>0</v>
      </c>
      <c r="E1626" s="20">
        <v>94.558000000000007</v>
      </c>
      <c r="F1626" s="20">
        <v>94.553269999999998</v>
      </c>
      <c r="H1626" s="21"/>
    </row>
    <row r="1627" spans="1:10" s="17" customFormat="1" hidden="1" x14ac:dyDescent="0.25">
      <c r="A1627" s="11" t="str">
        <f t="shared" si="206"/>
        <v>a</v>
      </c>
      <c r="B1627" s="18" t="s">
        <v>0</v>
      </c>
      <c r="C1627" s="22" t="s">
        <v>8</v>
      </c>
      <c r="D1627" s="23">
        <v>0</v>
      </c>
      <c r="E1627" s="23">
        <v>94.558000000000007</v>
      </c>
      <c r="F1627" s="23">
        <v>94.553269999999998</v>
      </c>
      <c r="H1627" s="24"/>
    </row>
    <row r="1628" spans="1:10" s="17" customFormat="1" hidden="1" x14ac:dyDescent="0.25">
      <c r="A1628" s="11" t="str">
        <f t="shared" si="206"/>
        <v>a</v>
      </c>
      <c r="B1628" s="18" t="s">
        <v>0</v>
      </c>
      <c r="C1628" s="19" t="s">
        <v>14</v>
      </c>
      <c r="D1628" s="20">
        <v>0</v>
      </c>
      <c r="E1628" s="20">
        <v>4.2000000000000003E-2</v>
      </c>
      <c r="F1628" s="20">
        <v>4.2000000000000003E-2</v>
      </c>
      <c r="H1628" s="21"/>
    </row>
    <row r="1629" spans="1:10" s="17" customFormat="1" ht="36.75" hidden="1" thickBot="1" x14ac:dyDescent="0.3">
      <c r="A1629" s="11" t="str">
        <f t="shared" si="206"/>
        <v>a</v>
      </c>
      <c r="B1629" s="12" t="s">
        <v>695</v>
      </c>
      <c r="C1629" s="13" t="s">
        <v>696</v>
      </c>
      <c r="D1629" s="14">
        <v>0</v>
      </c>
      <c r="E1629" s="14">
        <v>292.28499999999997</v>
      </c>
      <c r="F1629" s="14">
        <v>291.78755999999998</v>
      </c>
      <c r="G1629" s="15" t="e">
        <f t="shared" si="207"/>
        <v>#DIV/0!</v>
      </c>
      <c r="H1629" s="16">
        <f t="shared" si="208"/>
        <v>0.99829809945772108</v>
      </c>
      <c r="I1629" s="14" t="e">
        <f t="shared" si="209"/>
        <v>#DIV/0!</v>
      </c>
      <c r="J1629" s="14" t="str">
        <f t="shared" si="210"/>
        <v>0</v>
      </c>
    </row>
    <row r="1630" spans="1:10" s="17" customFormat="1" hidden="1" x14ac:dyDescent="0.25">
      <c r="A1630" s="11" t="str">
        <f t="shared" si="206"/>
        <v>a</v>
      </c>
      <c r="B1630" s="18" t="s">
        <v>0</v>
      </c>
      <c r="C1630" s="19" t="s">
        <v>4</v>
      </c>
      <c r="D1630" s="20">
        <v>0</v>
      </c>
      <c r="E1630" s="20">
        <v>289.88499999999999</v>
      </c>
      <c r="F1630" s="20">
        <v>289.38756000000001</v>
      </c>
      <c r="H1630" s="21"/>
    </row>
    <row r="1631" spans="1:10" s="17" customFormat="1" hidden="1" x14ac:dyDescent="0.25">
      <c r="A1631" s="11" t="str">
        <f t="shared" si="206"/>
        <v>a</v>
      </c>
      <c r="B1631" s="18" t="s">
        <v>0</v>
      </c>
      <c r="C1631" s="22" t="s">
        <v>8</v>
      </c>
      <c r="D1631" s="23">
        <v>0</v>
      </c>
      <c r="E1631" s="23">
        <v>289.53899999999999</v>
      </c>
      <c r="F1631" s="23">
        <v>289.04156</v>
      </c>
      <c r="H1631" s="24"/>
    </row>
    <row r="1632" spans="1:10" s="17" customFormat="1" hidden="1" x14ac:dyDescent="0.25">
      <c r="A1632" s="11" t="str">
        <f t="shared" ref="A1632:A1692" si="211">IF(OR(D1632&lt;&gt;0,E1632&lt;&gt;0,F1632&lt;&gt;0),"a","b")</f>
        <v>a</v>
      </c>
      <c r="B1632" s="18" t="s">
        <v>0</v>
      </c>
      <c r="C1632" s="22" t="s">
        <v>11</v>
      </c>
      <c r="D1632" s="23">
        <v>0</v>
      </c>
      <c r="E1632" s="23">
        <v>0.34599999999999997</v>
      </c>
      <c r="F1632" s="23">
        <v>0.34599999999999997</v>
      </c>
      <c r="H1632" s="24"/>
    </row>
    <row r="1633" spans="1:10" s="17" customFormat="1" hidden="1" x14ac:dyDescent="0.25">
      <c r="A1633" s="11" t="str">
        <f t="shared" si="211"/>
        <v>a</v>
      </c>
      <c r="B1633" s="18" t="s">
        <v>0</v>
      </c>
      <c r="C1633" s="19" t="s">
        <v>12</v>
      </c>
      <c r="D1633" s="20">
        <v>0</v>
      </c>
      <c r="E1633" s="20">
        <v>2.4</v>
      </c>
      <c r="F1633" s="20">
        <v>2.4</v>
      </c>
      <c r="H1633" s="21"/>
    </row>
    <row r="1634" spans="1:10" s="17" customFormat="1" ht="36.75" hidden="1" thickBot="1" x14ac:dyDescent="0.3">
      <c r="A1634" s="11" t="str">
        <f t="shared" si="211"/>
        <v>a</v>
      </c>
      <c r="B1634" s="12" t="s">
        <v>697</v>
      </c>
      <c r="C1634" s="13" t="s">
        <v>698</v>
      </c>
      <c r="D1634" s="14">
        <v>0</v>
      </c>
      <c r="E1634" s="14">
        <v>371.041</v>
      </c>
      <c r="F1634" s="14">
        <v>371.02817000000005</v>
      </c>
      <c r="G1634" s="15" t="e">
        <f t="shared" si="207"/>
        <v>#DIV/0!</v>
      </c>
      <c r="H1634" s="16">
        <f t="shared" si="208"/>
        <v>0.99996542161108892</v>
      </c>
      <c r="I1634" s="14" t="e">
        <f t="shared" si="209"/>
        <v>#DIV/0!</v>
      </c>
      <c r="J1634" s="14" t="str">
        <f t="shared" si="210"/>
        <v>0</v>
      </c>
    </row>
    <row r="1635" spans="1:10" s="17" customFormat="1" hidden="1" x14ac:dyDescent="0.25">
      <c r="A1635" s="11" t="str">
        <f t="shared" si="211"/>
        <v>a</v>
      </c>
      <c r="B1635" s="18" t="s">
        <v>0</v>
      </c>
      <c r="C1635" s="19" t="s">
        <v>4</v>
      </c>
      <c r="D1635" s="20">
        <v>0</v>
      </c>
      <c r="E1635" s="20">
        <v>371.041</v>
      </c>
      <c r="F1635" s="20">
        <v>371.02817000000005</v>
      </c>
      <c r="H1635" s="21"/>
    </row>
    <row r="1636" spans="1:10" s="17" customFormat="1" hidden="1" x14ac:dyDescent="0.25">
      <c r="A1636" s="11" t="str">
        <f t="shared" si="211"/>
        <v>a</v>
      </c>
      <c r="B1636" s="18" t="s">
        <v>0</v>
      </c>
      <c r="C1636" s="22" t="s">
        <v>8</v>
      </c>
      <c r="D1636" s="23">
        <v>0</v>
      </c>
      <c r="E1636" s="23">
        <v>370.774</v>
      </c>
      <c r="F1636" s="23">
        <v>370.76197000000002</v>
      </c>
      <c r="H1636" s="24"/>
    </row>
    <row r="1637" spans="1:10" s="17" customFormat="1" hidden="1" x14ac:dyDescent="0.25">
      <c r="A1637" s="11" t="str">
        <f t="shared" si="211"/>
        <v>a</v>
      </c>
      <c r="B1637" s="18" t="s">
        <v>0</v>
      </c>
      <c r="C1637" s="22" t="s">
        <v>11</v>
      </c>
      <c r="D1637" s="23">
        <v>0</v>
      </c>
      <c r="E1637" s="23">
        <v>0.26700000000000002</v>
      </c>
      <c r="F1637" s="23">
        <v>0.26619999999999999</v>
      </c>
      <c r="H1637" s="24"/>
    </row>
    <row r="1638" spans="1:10" s="17" customFormat="1" ht="36.75" hidden="1" thickBot="1" x14ac:dyDescent="0.3">
      <c r="A1638" s="11" t="str">
        <f t="shared" si="211"/>
        <v>a</v>
      </c>
      <c r="B1638" s="12" t="s">
        <v>699</v>
      </c>
      <c r="C1638" s="13" t="s">
        <v>700</v>
      </c>
      <c r="D1638" s="14">
        <v>0</v>
      </c>
      <c r="E1638" s="14">
        <v>383.71600000000007</v>
      </c>
      <c r="F1638" s="14">
        <v>370.14259000000004</v>
      </c>
      <c r="G1638" s="15" t="e">
        <f t="shared" si="207"/>
        <v>#DIV/0!</v>
      </c>
      <c r="H1638" s="16">
        <f t="shared" si="208"/>
        <v>0.96462641641213809</v>
      </c>
      <c r="I1638" s="14" t="e">
        <f t="shared" si="209"/>
        <v>#DIV/0!</v>
      </c>
      <c r="J1638" s="14" t="str">
        <f t="shared" si="210"/>
        <v>0</v>
      </c>
    </row>
    <row r="1639" spans="1:10" s="17" customFormat="1" hidden="1" x14ac:dyDescent="0.25">
      <c r="A1639" s="11" t="str">
        <f t="shared" si="211"/>
        <v>a</v>
      </c>
      <c r="B1639" s="18" t="s">
        <v>0</v>
      </c>
      <c r="C1639" s="19" t="s">
        <v>4</v>
      </c>
      <c r="D1639" s="20">
        <v>0</v>
      </c>
      <c r="E1639" s="20">
        <v>374.67600000000004</v>
      </c>
      <c r="F1639" s="20">
        <v>361.10259000000002</v>
      </c>
      <c r="H1639" s="21"/>
    </row>
    <row r="1640" spans="1:10" s="17" customFormat="1" hidden="1" x14ac:dyDescent="0.25">
      <c r="A1640" s="11" t="str">
        <f t="shared" si="211"/>
        <v>a</v>
      </c>
      <c r="B1640" s="18" t="s">
        <v>0</v>
      </c>
      <c r="C1640" s="22" t="s">
        <v>8</v>
      </c>
      <c r="D1640" s="23">
        <v>0</v>
      </c>
      <c r="E1640" s="23">
        <v>372.57600000000002</v>
      </c>
      <c r="F1640" s="23">
        <v>359.07758999999999</v>
      </c>
      <c r="H1640" s="24"/>
    </row>
    <row r="1641" spans="1:10" s="17" customFormat="1" hidden="1" x14ac:dyDescent="0.25">
      <c r="A1641" s="11" t="str">
        <f t="shared" si="211"/>
        <v>a</v>
      </c>
      <c r="B1641" s="18" t="s">
        <v>0</v>
      </c>
      <c r="C1641" s="22" t="s">
        <v>10</v>
      </c>
      <c r="D1641" s="23">
        <v>0</v>
      </c>
      <c r="E1641" s="23">
        <v>1.8</v>
      </c>
      <c r="F1641" s="23">
        <v>1.8</v>
      </c>
      <c r="H1641" s="24"/>
    </row>
    <row r="1642" spans="1:10" s="17" customFormat="1" hidden="1" x14ac:dyDescent="0.25">
      <c r="A1642" s="11" t="str">
        <f t="shared" si="211"/>
        <v>a</v>
      </c>
      <c r="B1642" s="18" t="s">
        <v>0</v>
      </c>
      <c r="C1642" s="22" t="s">
        <v>11</v>
      </c>
      <c r="D1642" s="23">
        <v>0</v>
      </c>
      <c r="E1642" s="23">
        <v>0.3</v>
      </c>
      <c r="F1642" s="23">
        <v>0.22500000000000001</v>
      </c>
      <c r="H1642" s="24"/>
    </row>
    <row r="1643" spans="1:10" s="17" customFormat="1" hidden="1" x14ac:dyDescent="0.25">
      <c r="A1643" s="11" t="str">
        <f t="shared" si="211"/>
        <v>a</v>
      </c>
      <c r="B1643" s="18" t="s">
        <v>0</v>
      </c>
      <c r="C1643" s="19" t="s">
        <v>12</v>
      </c>
      <c r="D1643" s="20">
        <v>0</v>
      </c>
      <c r="E1643" s="20">
        <v>9.0399999999999991</v>
      </c>
      <c r="F1643" s="20">
        <v>9.0399999999999991</v>
      </c>
      <c r="H1643" s="21"/>
    </row>
    <row r="1644" spans="1:10" s="17" customFormat="1" ht="36.75" hidden="1" thickBot="1" x14ac:dyDescent="0.3">
      <c r="A1644" s="11" t="str">
        <f t="shared" si="211"/>
        <v>a</v>
      </c>
      <c r="B1644" s="12" t="s">
        <v>701</v>
      </c>
      <c r="C1644" s="13" t="s">
        <v>702</v>
      </c>
      <c r="D1644" s="14">
        <v>0</v>
      </c>
      <c r="E1644" s="14">
        <v>315.7</v>
      </c>
      <c r="F1644" s="14">
        <v>314.94446999999997</v>
      </c>
      <c r="G1644" s="15" t="e">
        <f t="shared" si="207"/>
        <v>#DIV/0!</v>
      </c>
      <c r="H1644" s="16">
        <f t="shared" si="208"/>
        <v>0.99760681026290776</v>
      </c>
      <c r="I1644" s="14" t="e">
        <f t="shared" si="209"/>
        <v>#DIV/0!</v>
      </c>
      <c r="J1644" s="14" t="str">
        <f t="shared" si="210"/>
        <v>0</v>
      </c>
    </row>
    <row r="1645" spans="1:10" s="17" customFormat="1" hidden="1" x14ac:dyDescent="0.25">
      <c r="A1645" s="11" t="str">
        <f t="shared" si="211"/>
        <v>a</v>
      </c>
      <c r="B1645" s="18" t="s">
        <v>0</v>
      </c>
      <c r="C1645" s="19" t="s">
        <v>4</v>
      </c>
      <c r="D1645" s="20">
        <v>0</v>
      </c>
      <c r="E1645" s="20">
        <v>314.8</v>
      </c>
      <c r="F1645" s="20">
        <v>314.04446999999999</v>
      </c>
      <c r="H1645" s="21"/>
    </row>
    <row r="1646" spans="1:10" s="17" customFormat="1" hidden="1" x14ac:dyDescent="0.25">
      <c r="A1646" s="11" t="str">
        <f t="shared" si="211"/>
        <v>a</v>
      </c>
      <c r="B1646" s="18" t="s">
        <v>0</v>
      </c>
      <c r="C1646" s="22" t="s">
        <v>8</v>
      </c>
      <c r="D1646" s="23">
        <v>0</v>
      </c>
      <c r="E1646" s="23">
        <v>314.64</v>
      </c>
      <c r="F1646" s="23">
        <v>313.97116999999997</v>
      </c>
      <c r="H1646" s="24"/>
    </row>
    <row r="1647" spans="1:10" s="17" customFormat="1" hidden="1" x14ac:dyDescent="0.25">
      <c r="A1647" s="11" t="str">
        <f t="shared" si="211"/>
        <v>a</v>
      </c>
      <c r="B1647" s="18" t="s">
        <v>0</v>
      </c>
      <c r="C1647" s="22" t="s">
        <v>11</v>
      </c>
      <c r="D1647" s="23">
        <v>0</v>
      </c>
      <c r="E1647" s="23">
        <v>0.16</v>
      </c>
      <c r="F1647" s="23">
        <v>7.3300000000000004E-2</v>
      </c>
      <c r="H1647" s="24"/>
    </row>
    <row r="1648" spans="1:10" s="17" customFormat="1" hidden="1" x14ac:dyDescent="0.25">
      <c r="A1648" s="11" t="str">
        <f t="shared" si="211"/>
        <v>a</v>
      </c>
      <c r="B1648" s="18" t="s">
        <v>0</v>
      </c>
      <c r="C1648" s="19" t="s">
        <v>12</v>
      </c>
      <c r="D1648" s="20">
        <v>0</v>
      </c>
      <c r="E1648" s="20">
        <v>0.9</v>
      </c>
      <c r="F1648" s="20">
        <v>0.9</v>
      </c>
      <c r="H1648" s="21"/>
    </row>
    <row r="1649" spans="1:10" s="17" customFormat="1" ht="36.75" hidden="1" thickBot="1" x14ac:dyDescent="0.3">
      <c r="A1649" s="11" t="str">
        <f t="shared" si="211"/>
        <v>a</v>
      </c>
      <c r="B1649" s="12" t="s">
        <v>703</v>
      </c>
      <c r="C1649" s="13" t="s">
        <v>704</v>
      </c>
      <c r="D1649" s="14">
        <v>0</v>
      </c>
      <c r="E1649" s="14">
        <v>693.05199999999991</v>
      </c>
      <c r="F1649" s="14">
        <v>652.73211000000003</v>
      </c>
      <c r="G1649" s="15" t="e">
        <f t="shared" si="207"/>
        <v>#DIV/0!</v>
      </c>
      <c r="H1649" s="16">
        <f t="shared" si="208"/>
        <v>0.94182270594414286</v>
      </c>
      <c r="I1649" s="14" t="e">
        <f t="shared" si="209"/>
        <v>#DIV/0!</v>
      </c>
      <c r="J1649" s="14" t="str">
        <f t="shared" si="210"/>
        <v>0</v>
      </c>
    </row>
    <row r="1650" spans="1:10" s="17" customFormat="1" hidden="1" x14ac:dyDescent="0.25">
      <c r="A1650" s="11" t="str">
        <f t="shared" si="211"/>
        <v>a</v>
      </c>
      <c r="B1650" s="18" t="s">
        <v>0</v>
      </c>
      <c r="C1650" s="19" t="s">
        <v>4</v>
      </c>
      <c r="D1650" s="20">
        <v>0</v>
      </c>
      <c r="E1650" s="20">
        <v>648.46799999999996</v>
      </c>
      <c r="F1650" s="20">
        <v>623.61211000000003</v>
      </c>
      <c r="H1650" s="21"/>
    </row>
    <row r="1651" spans="1:10" s="17" customFormat="1" hidden="1" x14ac:dyDescent="0.25">
      <c r="A1651" s="11" t="str">
        <f t="shared" si="211"/>
        <v>a</v>
      </c>
      <c r="B1651" s="18" t="s">
        <v>0</v>
      </c>
      <c r="C1651" s="22" t="s">
        <v>5</v>
      </c>
      <c r="D1651" s="23">
        <v>0</v>
      </c>
      <c r="E1651" s="23">
        <v>0</v>
      </c>
      <c r="F1651" s="23">
        <v>9.5790600000000001</v>
      </c>
      <c r="H1651" s="24"/>
    </row>
    <row r="1652" spans="1:10" s="17" customFormat="1" hidden="1" x14ac:dyDescent="0.25">
      <c r="A1652" s="11" t="str">
        <f t="shared" si="211"/>
        <v>a</v>
      </c>
      <c r="B1652" s="18" t="s">
        <v>0</v>
      </c>
      <c r="C1652" s="22" t="s">
        <v>6</v>
      </c>
      <c r="D1652" s="23">
        <v>0</v>
      </c>
      <c r="E1652" s="23">
        <v>0</v>
      </c>
      <c r="F1652" s="23">
        <v>8.0434099999999997</v>
      </c>
      <c r="H1652" s="24"/>
    </row>
    <row r="1653" spans="1:10" s="17" customFormat="1" hidden="1" x14ac:dyDescent="0.25">
      <c r="A1653" s="11" t="str">
        <f t="shared" si="211"/>
        <v>a</v>
      </c>
      <c r="B1653" s="18" t="s">
        <v>0</v>
      </c>
      <c r="C1653" s="22" t="s">
        <v>8</v>
      </c>
      <c r="D1653" s="23">
        <v>0</v>
      </c>
      <c r="E1653" s="23">
        <v>646.46799999999996</v>
      </c>
      <c r="F1653" s="23">
        <v>604.06313999999998</v>
      </c>
      <c r="H1653" s="24"/>
    </row>
    <row r="1654" spans="1:10" s="17" customFormat="1" hidden="1" x14ac:dyDescent="0.25">
      <c r="A1654" s="11" t="str">
        <f t="shared" si="211"/>
        <v>a</v>
      </c>
      <c r="B1654" s="18" t="s">
        <v>0</v>
      </c>
      <c r="C1654" s="22" t="s">
        <v>11</v>
      </c>
      <c r="D1654" s="23">
        <v>0</v>
      </c>
      <c r="E1654" s="23">
        <v>2</v>
      </c>
      <c r="F1654" s="23">
        <v>1.9265000000000001</v>
      </c>
      <c r="H1654" s="24"/>
    </row>
    <row r="1655" spans="1:10" s="17" customFormat="1" hidden="1" x14ac:dyDescent="0.25">
      <c r="A1655" s="11" t="str">
        <f t="shared" si="211"/>
        <v>a</v>
      </c>
      <c r="B1655" s="18" t="s">
        <v>0</v>
      </c>
      <c r="C1655" s="19" t="s">
        <v>12</v>
      </c>
      <c r="D1655" s="20">
        <v>0</v>
      </c>
      <c r="E1655" s="20">
        <v>44.584000000000003</v>
      </c>
      <c r="F1655" s="20">
        <v>29.12</v>
      </c>
      <c r="H1655" s="21"/>
    </row>
    <row r="1656" spans="1:10" s="17" customFormat="1" ht="36.75" hidden="1" thickBot="1" x14ac:dyDescent="0.3">
      <c r="A1656" s="11" t="str">
        <f t="shared" si="211"/>
        <v>a</v>
      </c>
      <c r="B1656" s="12" t="s">
        <v>705</v>
      </c>
      <c r="C1656" s="13" t="s">
        <v>706</v>
      </c>
      <c r="D1656" s="14">
        <v>0</v>
      </c>
      <c r="E1656" s="14">
        <v>164.155</v>
      </c>
      <c r="F1656" s="14">
        <v>158.64924999999999</v>
      </c>
      <c r="G1656" s="15" t="e">
        <f t="shared" ref="G1656:G1700" si="212">E1656/D1656</f>
        <v>#DIV/0!</v>
      </c>
      <c r="H1656" s="16">
        <f t="shared" ref="H1656:H1700" si="213">F1656/E1656</f>
        <v>0.9664600529986902</v>
      </c>
      <c r="I1656" s="14" t="e">
        <f t="shared" ref="I1656:I1700" si="214">IF(OR(G1656-100%&gt;=30%,100%-G1656&gt;=30%),"1","0")</f>
        <v>#DIV/0!</v>
      </c>
      <c r="J1656" s="14" t="str">
        <f t="shared" ref="J1656:J1700" si="215">IF(OR(H1656-100%&gt;=15%,100%-H1656&gt;=15%),"1","0")</f>
        <v>0</v>
      </c>
    </row>
    <row r="1657" spans="1:10" s="17" customFormat="1" hidden="1" x14ac:dyDescent="0.25">
      <c r="A1657" s="11" t="str">
        <f t="shared" si="211"/>
        <v>a</v>
      </c>
      <c r="B1657" s="18" t="s">
        <v>0</v>
      </c>
      <c r="C1657" s="19" t="s">
        <v>4</v>
      </c>
      <c r="D1657" s="20">
        <v>0</v>
      </c>
      <c r="E1657" s="20">
        <v>85.902000000000001</v>
      </c>
      <c r="F1657" s="20">
        <v>81.718950000000007</v>
      </c>
      <c r="H1657" s="21"/>
    </row>
    <row r="1658" spans="1:10" s="17" customFormat="1" hidden="1" x14ac:dyDescent="0.25">
      <c r="A1658" s="11" t="str">
        <f t="shared" si="211"/>
        <v>a</v>
      </c>
      <c r="B1658" s="18" t="s">
        <v>0</v>
      </c>
      <c r="C1658" s="22" t="s">
        <v>8</v>
      </c>
      <c r="D1658" s="23">
        <v>0</v>
      </c>
      <c r="E1658" s="23">
        <v>85.902000000000001</v>
      </c>
      <c r="F1658" s="23">
        <v>81.718950000000007</v>
      </c>
      <c r="H1658" s="24"/>
    </row>
    <row r="1659" spans="1:10" s="17" customFormat="1" hidden="1" x14ac:dyDescent="0.25">
      <c r="A1659" s="11" t="str">
        <f t="shared" si="211"/>
        <v>a</v>
      </c>
      <c r="B1659" s="18" t="s">
        <v>0</v>
      </c>
      <c r="C1659" s="19" t="s">
        <v>12</v>
      </c>
      <c r="D1659" s="20">
        <v>0</v>
      </c>
      <c r="E1659" s="20">
        <v>78.253</v>
      </c>
      <c r="F1659" s="20">
        <v>76.930300000000003</v>
      </c>
      <c r="H1659" s="21"/>
    </row>
    <row r="1660" spans="1:10" s="17" customFormat="1" ht="45.75" hidden="1" thickBot="1" x14ac:dyDescent="0.3">
      <c r="A1660" s="11" t="str">
        <f t="shared" si="211"/>
        <v>a</v>
      </c>
      <c r="B1660" s="12" t="s">
        <v>707</v>
      </c>
      <c r="C1660" s="13" t="s">
        <v>708</v>
      </c>
      <c r="D1660" s="14">
        <v>0</v>
      </c>
      <c r="E1660" s="14">
        <v>114.684</v>
      </c>
      <c r="F1660" s="14">
        <v>114.68340999999999</v>
      </c>
      <c r="G1660" s="15" t="e">
        <f t="shared" si="212"/>
        <v>#DIV/0!</v>
      </c>
      <c r="H1660" s="16">
        <f t="shared" si="213"/>
        <v>0.99999485542883049</v>
      </c>
      <c r="I1660" s="14" t="e">
        <f t="shared" si="214"/>
        <v>#DIV/0!</v>
      </c>
      <c r="J1660" s="14" t="str">
        <f t="shared" si="215"/>
        <v>0</v>
      </c>
    </row>
    <row r="1661" spans="1:10" s="17" customFormat="1" hidden="1" x14ac:dyDescent="0.25">
      <c r="A1661" s="11" t="str">
        <f t="shared" si="211"/>
        <v>a</v>
      </c>
      <c r="B1661" s="18" t="s">
        <v>0</v>
      </c>
      <c r="C1661" s="19" t="s">
        <v>4</v>
      </c>
      <c r="D1661" s="20">
        <v>0</v>
      </c>
      <c r="E1661" s="20">
        <v>114.684</v>
      </c>
      <c r="F1661" s="20">
        <v>114.68340999999999</v>
      </c>
      <c r="H1661" s="21"/>
    </row>
    <row r="1662" spans="1:10" s="17" customFormat="1" hidden="1" x14ac:dyDescent="0.25">
      <c r="A1662" s="11" t="str">
        <f t="shared" si="211"/>
        <v>a</v>
      </c>
      <c r="B1662" s="18" t="s">
        <v>0</v>
      </c>
      <c r="C1662" s="22" t="s">
        <v>6</v>
      </c>
      <c r="D1662" s="23">
        <v>0</v>
      </c>
      <c r="E1662" s="23">
        <v>114.684</v>
      </c>
      <c r="F1662" s="23">
        <v>114.68340999999999</v>
      </c>
      <c r="H1662" s="24"/>
    </row>
    <row r="1663" spans="1:10" s="17" customFormat="1" ht="36.75" hidden="1" thickBot="1" x14ac:dyDescent="0.3">
      <c r="A1663" s="11" t="str">
        <f t="shared" si="211"/>
        <v>a</v>
      </c>
      <c r="B1663" s="12" t="s">
        <v>709</v>
      </c>
      <c r="C1663" s="13" t="s">
        <v>710</v>
      </c>
      <c r="D1663" s="14">
        <v>0</v>
      </c>
      <c r="E1663" s="14">
        <v>358.01400000000001</v>
      </c>
      <c r="F1663" s="14">
        <v>353.28096999999997</v>
      </c>
      <c r="G1663" s="15" t="e">
        <f t="shared" si="212"/>
        <v>#DIV/0!</v>
      </c>
      <c r="H1663" s="16">
        <f t="shared" si="213"/>
        <v>0.98677976280257185</v>
      </c>
      <c r="I1663" s="14" t="e">
        <f t="shared" si="214"/>
        <v>#DIV/0!</v>
      </c>
      <c r="J1663" s="14" t="str">
        <f t="shared" si="215"/>
        <v>0</v>
      </c>
    </row>
    <row r="1664" spans="1:10" s="17" customFormat="1" hidden="1" x14ac:dyDescent="0.25">
      <c r="A1664" s="11" t="str">
        <f t="shared" si="211"/>
        <v>a</v>
      </c>
      <c r="B1664" s="18" t="s">
        <v>0</v>
      </c>
      <c r="C1664" s="19" t="s">
        <v>4</v>
      </c>
      <c r="D1664" s="20">
        <v>0</v>
      </c>
      <c r="E1664" s="20">
        <v>339.90800000000002</v>
      </c>
      <c r="F1664" s="20">
        <v>335.17496999999997</v>
      </c>
      <c r="H1664" s="21"/>
    </row>
    <row r="1665" spans="1:10" s="17" customFormat="1" hidden="1" x14ac:dyDescent="0.25">
      <c r="A1665" s="11" t="str">
        <f t="shared" si="211"/>
        <v>a</v>
      </c>
      <c r="B1665" s="18" t="s">
        <v>0</v>
      </c>
      <c r="C1665" s="22" t="s">
        <v>8</v>
      </c>
      <c r="D1665" s="23">
        <v>0</v>
      </c>
      <c r="E1665" s="23">
        <v>337.61900000000003</v>
      </c>
      <c r="F1665" s="23">
        <v>334.47991999999999</v>
      </c>
      <c r="H1665" s="24"/>
    </row>
    <row r="1666" spans="1:10" s="17" customFormat="1" hidden="1" x14ac:dyDescent="0.25">
      <c r="A1666" s="11" t="str">
        <f t="shared" si="211"/>
        <v>a</v>
      </c>
      <c r="B1666" s="18" t="s">
        <v>0</v>
      </c>
      <c r="C1666" s="22" t="s">
        <v>11</v>
      </c>
      <c r="D1666" s="23">
        <v>0</v>
      </c>
      <c r="E1666" s="23">
        <v>2.2890000000000001</v>
      </c>
      <c r="F1666" s="23">
        <v>0.69504999999999995</v>
      </c>
      <c r="H1666" s="24"/>
    </row>
    <row r="1667" spans="1:10" s="17" customFormat="1" hidden="1" x14ac:dyDescent="0.25">
      <c r="A1667" s="11" t="str">
        <f t="shared" si="211"/>
        <v>a</v>
      </c>
      <c r="B1667" s="18" t="s">
        <v>0</v>
      </c>
      <c r="C1667" s="19" t="s">
        <v>12</v>
      </c>
      <c r="D1667" s="20">
        <v>0</v>
      </c>
      <c r="E1667" s="20">
        <v>18.106000000000002</v>
      </c>
      <c r="F1667" s="20">
        <v>18.106000000000002</v>
      </c>
      <c r="H1667" s="21"/>
    </row>
    <row r="1668" spans="1:10" s="17" customFormat="1" ht="36.75" hidden="1" thickBot="1" x14ac:dyDescent="0.3">
      <c r="A1668" s="11" t="str">
        <f t="shared" si="211"/>
        <v>a</v>
      </c>
      <c r="B1668" s="12" t="s">
        <v>711</v>
      </c>
      <c r="C1668" s="13" t="s">
        <v>712</v>
      </c>
      <c r="D1668" s="14">
        <v>0</v>
      </c>
      <c r="E1668" s="14">
        <v>30.3</v>
      </c>
      <c r="F1668" s="14">
        <v>11.352</v>
      </c>
      <c r="G1668" s="15" t="e">
        <f t="shared" si="212"/>
        <v>#DIV/0!</v>
      </c>
      <c r="H1668" s="16">
        <f t="shared" si="213"/>
        <v>0.37465346534653465</v>
      </c>
      <c r="I1668" s="14" t="e">
        <f t="shared" si="214"/>
        <v>#DIV/0!</v>
      </c>
      <c r="J1668" s="14" t="str">
        <f t="shared" si="215"/>
        <v>1</v>
      </c>
    </row>
    <row r="1669" spans="1:10" s="17" customFormat="1" hidden="1" x14ac:dyDescent="0.25">
      <c r="A1669" s="11" t="str">
        <f t="shared" si="211"/>
        <v>a</v>
      </c>
      <c r="B1669" s="18" t="s">
        <v>0</v>
      </c>
      <c r="C1669" s="19" t="s">
        <v>4</v>
      </c>
      <c r="D1669" s="20">
        <v>0</v>
      </c>
      <c r="E1669" s="20">
        <v>30.3</v>
      </c>
      <c r="F1669" s="20">
        <v>11.352</v>
      </c>
      <c r="H1669" s="21"/>
    </row>
    <row r="1670" spans="1:10" s="17" customFormat="1" hidden="1" x14ac:dyDescent="0.25">
      <c r="A1670" s="11" t="str">
        <f t="shared" si="211"/>
        <v>a</v>
      </c>
      <c r="B1670" s="18" t="s">
        <v>0</v>
      </c>
      <c r="C1670" s="22" t="s">
        <v>8</v>
      </c>
      <c r="D1670" s="23">
        <v>0</v>
      </c>
      <c r="E1670" s="23">
        <v>30.3</v>
      </c>
      <c r="F1670" s="23">
        <v>11.352</v>
      </c>
      <c r="H1670" s="24"/>
    </row>
    <row r="1671" spans="1:10" s="17" customFormat="1" ht="36.75" hidden="1" thickBot="1" x14ac:dyDescent="0.3">
      <c r="A1671" s="11" t="str">
        <f t="shared" si="211"/>
        <v>a</v>
      </c>
      <c r="B1671" s="12" t="s">
        <v>713</v>
      </c>
      <c r="C1671" s="13" t="s">
        <v>714</v>
      </c>
      <c r="D1671" s="14">
        <v>0</v>
      </c>
      <c r="E1671" s="14">
        <v>44.537999999999997</v>
      </c>
      <c r="F1671" s="14">
        <v>27.299880000000002</v>
      </c>
      <c r="G1671" s="15" t="e">
        <f t="shared" si="212"/>
        <v>#DIV/0!</v>
      </c>
      <c r="H1671" s="16">
        <f t="shared" si="213"/>
        <v>0.61295702546140385</v>
      </c>
      <c r="I1671" s="14" t="e">
        <f t="shared" si="214"/>
        <v>#DIV/0!</v>
      </c>
      <c r="J1671" s="14" t="str">
        <f t="shared" si="215"/>
        <v>1</v>
      </c>
    </row>
    <row r="1672" spans="1:10" s="17" customFormat="1" hidden="1" x14ac:dyDescent="0.25">
      <c r="A1672" s="11" t="str">
        <f t="shared" si="211"/>
        <v>a</v>
      </c>
      <c r="B1672" s="18" t="s">
        <v>0</v>
      </c>
      <c r="C1672" s="19" t="s">
        <v>4</v>
      </c>
      <c r="D1672" s="20">
        <v>0</v>
      </c>
      <c r="E1672" s="20">
        <v>17.393999999999998</v>
      </c>
      <c r="F1672" s="20">
        <v>13.65588</v>
      </c>
      <c r="H1672" s="21"/>
    </row>
    <row r="1673" spans="1:10" s="17" customFormat="1" hidden="1" x14ac:dyDescent="0.25">
      <c r="A1673" s="11" t="str">
        <f t="shared" si="211"/>
        <v>a</v>
      </c>
      <c r="B1673" s="18" t="s">
        <v>0</v>
      </c>
      <c r="C1673" s="22" t="s">
        <v>8</v>
      </c>
      <c r="D1673" s="23">
        <v>0</v>
      </c>
      <c r="E1673" s="23">
        <v>17.393999999999998</v>
      </c>
      <c r="F1673" s="23">
        <v>13.65588</v>
      </c>
      <c r="H1673" s="24"/>
    </row>
    <row r="1674" spans="1:10" s="17" customFormat="1" hidden="1" x14ac:dyDescent="0.25">
      <c r="A1674" s="11" t="str">
        <f t="shared" si="211"/>
        <v>a</v>
      </c>
      <c r="B1674" s="18" t="s">
        <v>0</v>
      </c>
      <c r="C1674" s="19" t="s">
        <v>12</v>
      </c>
      <c r="D1674" s="20">
        <v>0</v>
      </c>
      <c r="E1674" s="20">
        <v>27.143999999999998</v>
      </c>
      <c r="F1674" s="20">
        <v>13.644</v>
      </c>
      <c r="H1674" s="21"/>
    </row>
    <row r="1675" spans="1:10" s="17" customFormat="1" ht="36.75" hidden="1" thickBot="1" x14ac:dyDescent="0.3">
      <c r="A1675" s="11" t="str">
        <f t="shared" si="211"/>
        <v>a</v>
      </c>
      <c r="B1675" s="12" t="s">
        <v>715</v>
      </c>
      <c r="C1675" s="13" t="s">
        <v>716</v>
      </c>
      <c r="D1675" s="14">
        <v>0</v>
      </c>
      <c r="E1675" s="14">
        <v>311.84500000000003</v>
      </c>
      <c r="F1675" s="14">
        <v>309.49990000000003</v>
      </c>
      <c r="G1675" s="15" t="e">
        <f t="shared" si="212"/>
        <v>#DIV/0!</v>
      </c>
      <c r="H1675" s="16">
        <f t="shared" si="213"/>
        <v>0.99247991790793499</v>
      </c>
      <c r="I1675" s="14" t="e">
        <f t="shared" si="214"/>
        <v>#DIV/0!</v>
      </c>
      <c r="J1675" s="14" t="str">
        <f t="shared" si="215"/>
        <v>0</v>
      </c>
    </row>
    <row r="1676" spans="1:10" s="17" customFormat="1" hidden="1" x14ac:dyDescent="0.25">
      <c r="A1676" s="11" t="str">
        <f t="shared" si="211"/>
        <v>a</v>
      </c>
      <c r="B1676" s="18" t="s">
        <v>0</v>
      </c>
      <c r="C1676" s="19" t="s">
        <v>4</v>
      </c>
      <c r="D1676" s="20">
        <v>0</v>
      </c>
      <c r="E1676" s="20">
        <v>238.16499999999999</v>
      </c>
      <c r="F1676" s="20">
        <v>235.81989999999999</v>
      </c>
      <c r="H1676" s="21"/>
    </row>
    <row r="1677" spans="1:10" s="17" customFormat="1" hidden="1" x14ac:dyDescent="0.25">
      <c r="A1677" s="11" t="str">
        <f t="shared" si="211"/>
        <v>a</v>
      </c>
      <c r="B1677" s="18" t="s">
        <v>0</v>
      </c>
      <c r="C1677" s="22" t="s">
        <v>8</v>
      </c>
      <c r="D1677" s="23">
        <v>0</v>
      </c>
      <c r="E1677" s="23">
        <v>238.16499999999999</v>
      </c>
      <c r="F1677" s="23">
        <v>235.81989999999999</v>
      </c>
      <c r="H1677" s="24"/>
    </row>
    <row r="1678" spans="1:10" s="17" customFormat="1" hidden="1" x14ac:dyDescent="0.25">
      <c r="A1678" s="11" t="str">
        <f t="shared" si="211"/>
        <v>a</v>
      </c>
      <c r="B1678" s="18" t="s">
        <v>0</v>
      </c>
      <c r="C1678" s="19" t="s">
        <v>12</v>
      </c>
      <c r="D1678" s="20">
        <v>0</v>
      </c>
      <c r="E1678" s="20">
        <v>73.680000000000007</v>
      </c>
      <c r="F1678" s="20">
        <v>73.680000000000007</v>
      </c>
      <c r="H1678" s="21"/>
    </row>
    <row r="1679" spans="1:10" s="17" customFormat="1" ht="75.75" hidden="1" thickBot="1" x14ac:dyDescent="0.3">
      <c r="A1679" s="11" t="str">
        <f t="shared" si="211"/>
        <v>a</v>
      </c>
      <c r="B1679" s="12" t="s">
        <v>717</v>
      </c>
      <c r="C1679" s="13" t="s">
        <v>718</v>
      </c>
      <c r="D1679" s="14">
        <v>200</v>
      </c>
      <c r="E1679" s="14">
        <v>0</v>
      </c>
      <c r="F1679" s="14">
        <v>0</v>
      </c>
      <c r="G1679" s="15">
        <f t="shared" si="212"/>
        <v>0</v>
      </c>
      <c r="H1679" s="16" t="e">
        <f t="shared" si="213"/>
        <v>#DIV/0!</v>
      </c>
      <c r="I1679" s="14" t="str">
        <f t="shared" si="214"/>
        <v>1</v>
      </c>
      <c r="J1679" s="14" t="e">
        <f t="shared" si="215"/>
        <v>#DIV/0!</v>
      </c>
    </row>
    <row r="1680" spans="1:10" s="17" customFormat="1" hidden="1" x14ac:dyDescent="0.25">
      <c r="A1680" s="11" t="str">
        <f t="shared" si="211"/>
        <v>a</v>
      </c>
      <c r="B1680" s="18" t="s">
        <v>0</v>
      </c>
      <c r="C1680" s="19" t="s">
        <v>4</v>
      </c>
      <c r="D1680" s="20">
        <v>200</v>
      </c>
      <c r="E1680" s="20">
        <v>0</v>
      </c>
      <c r="F1680" s="20">
        <v>0</v>
      </c>
      <c r="H1680" s="21"/>
    </row>
    <row r="1681" spans="1:10" s="17" customFormat="1" hidden="1" x14ac:dyDescent="0.25">
      <c r="A1681" s="11" t="str">
        <f t="shared" si="211"/>
        <v>a</v>
      </c>
      <c r="B1681" s="18" t="s">
        <v>0</v>
      </c>
      <c r="C1681" s="22" t="s">
        <v>8</v>
      </c>
      <c r="D1681" s="23">
        <v>200</v>
      </c>
      <c r="E1681" s="23">
        <v>0</v>
      </c>
      <c r="F1681" s="23">
        <v>0</v>
      </c>
      <c r="H1681" s="24"/>
    </row>
    <row r="1682" spans="1:10" s="17" customFormat="1" ht="36.75" hidden="1" thickBot="1" x14ac:dyDescent="0.3">
      <c r="A1682" s="11" t="str">
        <f t="shared" si="211"/>
        <v>a</v>
      </c>
      <c r="B1682" s="12" t="s">
        <v>719</v>
      </c>
      <c r="C1682" s="13" t="s">
        <v>720</v>
      </c>
      <c r="D1682" s="14">
        <v>0</v>
      </c>
      <c r="E1682" s="14">
        <v>2.6920000000000002</v>
      </c>
      <c r="F1682" s="14">
        <v>2.6747999999999998</v>
      </c>
      <c r="G1682" s="15" t="e">
        <f t="shared" si="212"/>
        <v>#DIV/0!</v>
      </c>
      <c r="H1682" s="16">
        <f t="shared" si="213"/>
        <v>0.9936106983655274</v>
      </c>
      <c r="I1682" s="14" t="e">
        <f t="shared" si="214"/>
        <v>#DIV/0!</v>
      </c>
      <c r="J1682" s="14" t="str">
        <f t="shared" si="215"/>
        <v>0</v>
      </c>
    </row>
    <row r="1683" spans="1:10" s="17" customFormat="1" hidden="1" x14ac:dyDescent="0.25">
      <c r="A1683" s="11" t="str">
        <f t="shared" si="211"/>
        <v>a</v>
      </c>
      <c r="B1683" s="18" t="s">
        <v>0</v>
      </c>
      <c r="C1683" s="19" t="s">
        <v>4</v>
      </c>
      <c r="D1683" s="20">
        <v>0</v>
      </c>
      <c r="E1683" s="20">
        <v>2.6920000000000002</v>
      </c>
      <c r="F1683" s="20">
        <v>2.6747999999999998</v>
      </c>
      <c r="H1683" s="21"/>
    </row>
    <row r="1684" spans="1:10" s="17" customFormat="1" hidden="1" x14ac:dyDescent="0.25">
      <c r="A1684" s="11" t="str">
        <f t="shared" si="211"/>
        <v>a</v>
      </c>
      <c r="B1684" s="18" t="s">
        <v>0</v>
      </c>
      <c r="C1684" s="22" t="s">
        <v>8</v>
      </c>
      <c r="D1684" s="23">
        <v>0</v>
      </c>
      <c r="E1684" s="23">
        <v>2.6920000000000002</v>
      </c>
      <c r="F1684" s="23">
        <v>2.6747999999999998</v>
      </c>
      <c r="H1684" s="24"/>
    </row>
    <row r="1685" spans="1:10" s="17" customFormat="1" ht="36.75" hidden="1" thickBot="1" x14ac:dyDescent="0.3">
      <c r="A1685" s="11" t="str">
        <f t="shared" si="211"/>
        <v>a</v>
      </c>
      <c r="B1685" s="12" t="s">
        <v>721</v>
      </c>
      <c r="C1685" s="13" t="s">
        <v>722</v>
      </c>
      <c r="D1685" s="14">
        <v>0</v>
      </c>
      <c r="E1685" s="14">
        <v>9.1760000000000002</v>
      </c>
      <c r="F1685" s="14">
        <v>8.2439999999999998</v>
      </c>
      <c r="G1685" s="15" t="e">
        <f t="shared" si="212"/>
        <v>#DIV/0!</v>
      </c>
      <c r="H1685" s="16">
        <f t="shared" si="213"/>
        <v>0.89843068875326937</v>
      </c>
      <c r="I1685" s="14" t="e">
        <f t="shared" si="214"/>
        <v>#DIV/0!</v>
      </c>
      <c r="J1685" s="14" t="str">
        <f t="shared" si="215"/>
        <v>0</v>
      </c>
    </row>
    <row r="1686" spans="1:10" s="17" customFormat="1" hidden="1" x14ac:dyDescent="0.25">
      <c r="A1686" s="11" t="str">
        <f t="shared" si="211"/>
        <v>a</v>
      </c>
      <c r="B1686" s="18" t="s">
        <v>0</v>
      </c>
      <c r="C1686" s="19" t="s">
        <v>4</v>
      </c>
      <c r="D1686" s="20">
        <v>0</v>
      </c>
      <c r="E1686" s="20">
        <v>9.1760000000000002</v>
      </c>
      <c r="F1686" s="20">
        <v>8.2439999999999998</v>
      </c>
      <c r="H1686" s="21"/>
    </row>
    <row r="1687" spans="1:10" s="17" customFormat="1" hidden="1" x14ac:dyDescent="0.25">
      <c r="A1687" s="11" t="str">
        <f t="shared" si="211"/>
        <v>a</v>
      </c>
      <c r="B1687" s="18" t="s">
        <v>0</v>
      </c>
      <c r="C1687" s="22" t="s">
        <v>8</v>
      </c>
      <c r="D1687" s="23">
        <v>0</v>
      </c>
      <c r="E1687" s="23">
        <v>9.1760000000000002</v>
      </c>
      <c r="F1687" s="23">
        <v>8.2439999999999998</v>
      </c>
      <c r="H1687" s="24"/>
    </row>
    <row r="1688" spans="1:10" s="17" customFormat="1" ht="36.75" hidden="1" thickBot="1" x14ac:dyDescent="0.3">
      <c r="A1688" s="11" t="str">
        <f t="shared" si="211"/>
        <v>a</v>
      </c>
      <c r="B1688" s="12" t="s">
        <v>723</v>
      </c>
      <c r="C1688" s="13" t="s">
        <v>724</v>
      </c>
      <c r="D1688" s="14">
        <v>0</v>
      </c>
      <c r="E1688" s="14">
        <v>42.238</v>
      </c>
      <c r="F1688" s="14">
        <v>42.111550000000001</v>
      </c>
      <c r="G1688" s="15" t="e">
        <f t="shared" si="212"/>
        <v>#DIV/0!</v>
      </c>
      <c r="H1688" s="16">
        <f t="shared" si="213"/>
        <v>0.99700625029594203</v>
      </c>
      <c r="I1688" s="14" t="e">
        <f t="shared" si="214"/>
        <v>#DIV/0!</v>
      </c>
      <c r="J1688" s="14" t="str">
        <f t="shared" si="215"/>
        <v>0</v>
      </c>
    </row>
    <row r="1689" spans="1:10" s="17" customFormat="1" hidden="1" x14ac:dyDescent="0.25">
      <c r="A1689" s="11" t="str">
        <f t="shared" si="211"/>
        <v>a</v>
      </c>
      <c r="B1689" s="18" t="s">
        <v>0</v>
      </c>
      <c r="C1689" s="19" t="s">
        <v>4</v>
      </c>
      <c r="D1689" s="20">
        <v>0</v>
      </c>
      <c r="E1689" s="20">
        <v>42.238</v>
      </c>
      <c r="F1689" s="20">
        <v>42.111550000000001</v>
      </c>
      <c r="H1689" s="21"/>
    </row>
    <row r="1690" spans="1:10" s="17" customFormat="1" hidden="1" x14ac:dyDescent="0.25">
      <c r="A1690" s="11" t="str">
        <f t="shared" si="211"/>
        <v>a</v>
      </c>
      <c r="B1690" s="18" t="s">
        <v>0</v>
      </c>
      <c r="C1690" s="22" t="s">
        <v>8</v>
      </c>
      <c r="D1690" s="23">
        <v>0</v>
      </c>
      <c r="E1690" s="23">
        <v>42.238</v>
      </c>
      <c r="F1690" s="23">
        <v>42.111550000000001</v>
      </c>
      <c r="H1690" s="24"/>
    </row>
    <row r="1691" spans="1:10" s="17" customFormat="1" ht="36.75" hidden="1" thickBot="1" x14ac:dyDescent="0.3">
      <c r="A1691" s="11" t="str">
        <f t="shared" si="211"/>
        <v>a</v>
      </c>
      <c r="B1691" s="12" t="s">
        <v>725</v>
      </c>
      <c r="C1691" s="13" t="s">
        <v>726</v>
      </c>
      <c r="D1691" s="14">
        <v>0</v>
      </c>
      <c r="E1691" s="14">
        <v>14.786</v>
      </c>
      <c r="F1691" s="14">
        <v>14.6435</v>
      </c>
      <c r="G1691" s="15" t="e">
        <f t="shared" si="212"/>
        <v>#DIV/0!</v>
      </c>
      <c r="H1691" s="16">
        <f t="shared" si="213"/>
        <v>0.99036250507236578</v>
      </c>
      <c r="I1691" s="14" t="e">
        <f t="shared" si="214"/>
        <v>#DIV/0!</v>
      </c>
      <c r="J1691" s="14" t="str">
        <f t="shared" si="215"/>
        <v>0</v>
      </c>
    </row>
    <row r="1692" spans="1:10" s="17" customFormat="1" hidden="1" x14ac:dyDescent="0.25">
      <c r="A1692" s="11" t="str">
        <f t="shared" si="211"/>
        <v>a</v>
      </c>
      <c r="B1692" s="18" t="s">
        <v>0</v>
      </c>
      <c r="C1692" s="19" t="s">
        <v>4</v>
      </c>
      <c r="D1692" s="20">
        <v>0</v>
      </c>
      <c r="E1692" s="20">
        <v>14.786</v>
      </c>
      <c r="F1692" s="20">
        <v>14.6435</v>
      </c>
      <c r="H1692" s="21"/>
    </row>
    <row r="1693" spans="1:10" s="17" customFormat="1" hidden="1" x14ac:dyDescent="0.25">
      <c r="A1693" s="11" t="str">
        <f t="shared" ref="A1693:A1729" si="216">IF(OR(D1693&lt;&gt;0,E1693&lt;&gt;0,F1693&lt;&gt;0),"a","b")</f>
        <v>a</v>
      </c>
      <c r="B1693" s="18" t="s">
        <v>0</v>
      </c>
      <c r="C1693" s="22" t="s">
        <v>8</v>
      </c>
      <c r="D1693" s="23">
        <v>0</v>
      </c>
      <c r="E1693" s="23">
        <v>14.786</v>
      </c>
      <c r="F1693" s="23">
        <v>14.6435</v>
      </c>
      <c r="H1693" s="24"/>
    </row>
    <row r="1694" spans="1:10" s="17" customFormat="1" ht="36.75" hidden="1" thickBot="1" x14ac:dyDescent="0.3">
      <c r="A1694" s="11" t="str">
        <f t="shared" si="216"/>
        <v>a</v>
      </c>
      <c r="B1694" s="12" t="s">
        <v>727</v>
      </c>
      <c r="C1694" s="13" t="s">
        <v>728</v>
      </c>
      <c r="D1694" s="14">
        <v>0</v>
      </c>
      <c r="E1694" s="14">
        <v>9.8420000000000005</v>
      </c>
      <c r="F1694" s="14">
        <v>9.8420000000000005</v>
      </c>
      <c r="G1694" s="15" t="e">
        <f t="shared" si="212"/>
        <v>#DIV/0!</v>
      </c>
      <c r="H1694" s="16">
        <f t="shared" si="213"/>
        <v>1</v>
      </c>
      <c r="I1694" s="14" t="e">
        <f t="shared" si="214"/>
        <v>#DIV/0!</v>
      </c>
      <c r="J1694" s="14" t="str">
        <f t="shared" si="215"/>
        <v>0</v>
      </c>
    </row>
    <row r="1695" spans="1:10" s="17" customFormat="1" hidden="1" x14ac:dyDescent="0.25">
      <c r="A1695" s="11" t="str">
        <f t="shared" si="216"/>
        <v>a</v>
      </c>
      <c r="B1695" s="18" t="s">
        <v>0</v>
      </c>
      <c r="C1695" s="19" t="s">
        <v>4</v>
      </c>
      <c r="D1695" s="20">
        <v>0</v>
      </c>
      <c r="E1695" s="20">
        <v>9.8420000000000005</v>
      </c>
      <c r="F1695" s="20">
        <v>9.8420000000000005</v>
      </c>
      <c r="H1695" s="21"/>
    </row>
    <row r="1696" spans="1:10" s="17" customFormat="1" hidden="1" x14ac:dyDescent="0.25">
      <c r="A1696" s="11" t="str">
        <f t="shared" si="216"/>
        <v>a</v>
      </c>
      <c r="B1696" s="18" t="s">
        <v>0</v>
      </c>
      <c r="C1696" s="22" t="s">
        <v>8</v>
      </c>
      <c r="D1696" s="23">
        <v>0</v>
      </c>
      <c r="E1696" s="23">
        <v>9.8420000000000005</v>
      </c>
      <c r="F1696" s="23">
        <v>9.8420000000000005</v>
      </c>
      <c r="H1696" s="24"/>
    </row>
    <row r="1697" spans="1:10" s="17" customFormat="1" ht="36.75" hidden="1" thickBot="1" x14ac:dyDescent="0.3">
      <c r="A1697" s="11" t="str">
        <f t="shared" si="216"/>
        <v>a</v>
      </c>
      <c r="B1697" s="12" t="s">
        <v>729</v>
      </c>
      <c r="C1697" s="13" t="s">
        <v>730</v>
      </c>
      <c r="D1697" s="14">
        <v>0</v>
      </c>
      <c r="E1697" s="14">
        <v>31.295000000000002</v>
      </c>
      <c r="F1697" s="14">
        <v>31.25919</v>
      </c>
      <c r="G1697" s="15" t="e">
        <f t="shared" si="212"/>
        <v>#DIV/0!</v>
      </c>
      <c r="H1697" s="16">
        <f t="shared" si="213"/>
        <v>0.99885572775203701</v>
      </c>
      <c r="I1697" s="14" t="e">
        <f t="shared" si="214"/>
        <v>#DIV/0!</v>
      </c>
      <c r="J1697" s="14" t="str">
        <f t="shared" si="215"/>
        <v>0</v>
      </c>
    </row>
    <row r="1698" spans="1:10" s="17" customFormat="1" hidden="1" x14ac:dyDescent="0.25">
      <c r="A1698" s="11" t="str">
        <f t="shared" si="216"/>
        <v>a</v>
      </c>
      <c r="B1698" s="18" t="s">
        <v>0</v>
      </c>
      <c r="C1698" s="19" t="s">
        <v>4</v>
      </c>
      <c r="D1698" s="20">
        <v>0</v>
      </c>
      <c r="E1698" s="20">
        <v>31.295000000000002</v>
      </c>
      <c r="F1698" s="20">
        <v>31.25919</v>
      </c>
      <c r="H1698" s="21"/>
    </row>
    <row r="1699" spans="1:10" s="17" customFormat="1" hidden="1" x14ac:dyDescent="0.25">
      <c r="A1699" s="11" t="str">
        <f t="shared" si="216"/>
        <v>a</v>
      </c>
      <c r="B1699" s="18" t="s">
        <v>0</v>
      </c>
      <c r="C1699" s="22" t="s">
        <v>8</v>
      </c>
      <c r="D1699" s="23">
        <v>0</v>
      </c>
      <c r="E1699" s="23">
        <v>31.295000000000002</v>
      </c>
      <c r="F1699" s="23">
        <v>31.25919</v>
      </c>
      <c r="H1699" s="24"/>
    </row>
    <row r="1700" spans="1:10" s="17" customFormat="1" ht="36.75" hidden="1" thickBot="1" x14ac:dyDescent="0.3">
      <c r="A1700" s="11" t="str">
        <f t="shared" si="216"/>
        <v>a</v>
      </c>
      <c r="B1700" s="12" t="s">
        <v>731</v>
      </c>
      <c r="C1700" s="13" t="s">
        <v>732</v>
      </c>
      <c r="D1700" s="14">
        <v>0</v>
      </c>
      <c r="E1700" s="14">
        <v>50.652000000000001</v>
      </c>
      <c r="F1700" s="14">
        <v>49.129449999999999</v>
      </c>
      <c r="G1700" s="15" t="e">
        <f t="shared" si="212"/>
        <v>#DIV/0!</v>
      </c>
      <c r="H1700" s="16">
        <f t="shared" si="213"/>
        <v>0.96994096975440258</v>
      </c>
      <c r="I1700" s="14" t="e">
        <f t="shared" si="214"/>
        <v>#DIV/0!</v>
      </c>
      <c r="J1700" s="14" t="str">
        <f t="shared" si="215"/>
        <v>0</v>
      </c>
    </row>
    <row r="1701" spans="1:10" s="17" customFormat="1" hidden="1" x14ac:dyDescent="0.25">
      <c r="A1701" s="11" t="str">
        <f t="shared" si="216"/>
        <v>a</v>
      </c>
      <c r="B1701" s="18" t="s">
        <v>0</v>
      </c>
      <c r="C1701" s="19" t="s">
        <v>4</v>
      </c>
      <c r="D1701" s="20">
        <v>0</v>
      </c>
      <c r="E1701" s="20">
        <v>50.652000000000001</v>
      </c>
      <c r="F1701" s="20">
        <v>49.129449999999999</v>
      </c>
      <c r="H1701" s="21"/>
    </row>
    <row r="1702" spans="1:10" s="17" customFormat="1" hidden="1" x14ac:dyDescent="0.25">
      <c r="A1702" s="11" t="str">
        <f t="shared" si="216"/>
        <v>a</v>
      </c>
      <c r="B1702" s="18" t="s">
        <v>0</v>
      </c>
      <c r="C1702" s="22" t="s">
        <v>8</v>
      </c>
      <c r="D1702" s="23">
        <v>0</v>
      </c>
      <c r="E1702" s="23">
        <v>50.652000000000001</v>
      </c>
      <c r="F1702" s="23">
        <v>49.129449999999999</v>
      </c>
      <c r="H1702" s="24"/>
    </row>
    <row r="1703" spans="1:10" s="17" customFormat="1" ht="36.75" hidden="1" thickBot="1" x14ac:dyDescent="0.3">
      <c r="A1703" s="11" t="str">
        <f t="shared" si="216"/>
        <v>a</v>
      </c>
      <c r="B1703" s="12" t="s">
        <v>733</v>
      </c>
      <c r="C1703" s="13" t="s">
        <v>734</v>
      </c>
      <c r="D1703" s="14">
        <v>0</v>
      </c>
      <c r="E1703" s="14">
        <v>1.38</v>
      </c>
      <c r="F1703" s="14">
        <v>1.38</v>
      </c>
      <c r="G1703" s="15" t="e">
        <f t="shared" ref="G1703:G1725" si="217">E1703/D1703</f>
        <v>#DIV/0!</v>
      </c>
      <c r="H1703" s="16">
        <f t="shared" ref="H1703:H1725" si="218">F1703/E1703</f>
        <v>1</v>
      </c>
      <c r="I1703" s="14" t="e">
        <f t="shared" ref="I1703:I1725" si="219">IF(OR(G1703-100%&gt;=30%,100%-G1703&gt;=30%),"1","0")</f>
        <v>#DIV/0!</v>
      </c>
      <c r="J1703" s="14" t="str">
        <f t="shared" ref="J1703:J1725" si="220">IF(OR(H1703-100%&gt;=15%,100%-H1703&gt;=15%),"1","0")</f>
        <v>0</v>
      </c>
    </row>
    <row r="1704" spans="1:10" s="17" customFormat="1" hidden="1" x14ac:dyDescent="0.25">
      <c r="A1704" s="11" t="str">
        <f t="shared" si="216"/>
        <v>a</v>
      </c>
      <c r="B1704" s="18" t="s">
        <v>0</v>
      </c>
      <c r="C1704" s="19" t="s">
        <v>4</v>
      </c>
      <c r="D1704" s="20">
        <v>0</v>
      </c>
      <c r="E1704" s="20">
        <v>1.38</v>
      </c>
      <c r="F1704" s="20">
        <v>1.38</v>
      </c>
      <c r="H1704" s="21"/>
    </row>
    <row r="1705" spans="1:10" s="17" customFormat="1" hidden="1" x14ac:dyDescent="0.25">
      <c r="A1705" s="11" t="str">
        <f t="shared" si="216"/>
        <v>a</v>
      </c>
      <c r="B1705" s="18" t="s">
        <v>0</v>
      </c>
      <c r="C1705" s="22" t="s">
        <v>8</v>
      </c>
      <c r="D1705" s="23">
        <v>0</v>
      </c>
      <c r="E1705" s="23">
        <v>1.38</v>
      </c>
      <c r="F1705" s="23">
        <v>1.38</v>
      </c>
      <c r="H1705" s="24"/>
    </row>
    <row r="1706" spans="1:10" s="17" customFormat="1" ht="36.75" hidden="1" thickBot="1" x14ac:dyDescent="0.3">
      <c r="A1706" s="11" t="str">
        <f t="shared" si="216"/>
        <v>a</v>
      </c>
      <c r="B1706" s="12" t="s">
        <v>735</v>
      </c>
      <c r="C1706" s="13" t="s">
        <v>700</v>
      </c>
      <c r="D1706" s="14">
        <v>0</v>
      </c>
      <c r="E1706" s="14">
        <v>1.9950000000000001</v>
      </c>
      <c r="F1706" s="14">
        <v>1.905</v>
      </c>
      <c r="G1706" s="15" t="e">
        <f t="shared" si="217"/>
        <v>#DIV/0!</v>
      </c>
      <c r="H1706" s="16">
        <f t="shared" si="218"/>
        <v>0.95488721804511278</v>
      </c>
      <c r="I1706" s="14" t="e">
        <f t="shared" si="219"/>
        <v>#DIV/0!</v>
      </c>
      <c r="J1706" s="14" t="str">
        <f t="shared" si="220"/>
        <v>0</v>
      </c>
    </row>
    <row r="1707" spans="1:10" s="17" customFormat="1" hidden="1" x14ac:dyDescent="0.25">
      <c r="A1707" s="11" t="str">
        <f t="shared" si="216"/>
        <v>a</v>
      </c>
      <c r="B1707" s="18" t="s">
        <v>0</v>
      </c>
      <c r="C1707" s="19" t="s">
        <v>4</v>
      </c>
      <c r="D1707" s="20">
        <v>0</v>
      </c>
      <c r="E1707" s="20">
        <v>1.9950000000000001</v>
      </c>
      <c r="F1707" s="20">
        <v>1.905</v>
      </c>
      <c r="H1707" s="21"/>
    </row>
    <row r="1708" spans="1:10" s="17" customFormat="1" hidden="1" x14ac:dyDescent="0.25">
      <c r="A1708" s="11" t="str">
        <f t="shared" si="216"/>
        <v>a</v>
      </c>
      <c r="B1708" s="18" t="s">
        <v>0</v>
      </c>
      <c r="C1708" s="22" t="s">
        <v>8</v>
      </c>
      <c r="D1708" s="23">
        <v>0</v>
      </c>
      <c r="E1708" s="23">
        <v>1.9950000000000001</v>
      </c>
      <c r="F1708" s="23">
        <v>1.905</v>
      </c>
      <c r="H1708" s="24"/>
    </row>
    <row r="1709" spans="1:10" s="17" customFormat="1" ht="36.75" hidden="1" thickBot="1" x14ac:dyDescent="0.3">
      <c r="A1709" s="11" t="str">
        <f t="shared" si="216"/>
        <v>a</v>
      </c>
      <c r="B1709" s="12" t="s">
        <v>736</v>
      </c>
      <c r="C1709" s="13" t="s">
        <v>737</v>
      </c>
      <c r="D1709" s="14">
        <v>0</v>
      </c>
      <c r="E1709" s="14">
        <v>8.3979999999999997</v>
      </c>
      <c r="F1709" s="14">
        <v>7.6744000000000003</v>
      </c>
      <c r="G1709" s="15" t="e">
        <f t="shared" si="217"/>
        <v>#DIV/0!</v>
      </c>
      <c r="H1709" s="16">
        <f t="shared" si="218"/>
        <v>0.91383662776851637</v>
      </c>
      <c r="I1709" s="14" t="e">
        <f t="shared" si="219"/>
        <v>#DIV/0!</v>
      </c>
      <c r="J1709" s="14" t="str">
        <f t="shared" si="220"/>
        <v>0</v>
      </c>
    </row>
    <row r="1710" spans="1:10" s="17" customFormat="1" hidden="1" x14ac:dyDescent="0.25">
      <c r="A1710" s="11" t="str">
        <f t="shared" si="216"/>
        <v>a</v>
      </c>
      <c r="B1710" s="18" t="s">
        <v>0</v>
      </c>
      <c r="C1710" s="19" t="s">
        <v>4</v>
      </c>
      <c r="D1710" s="20">
        <v>0</v>
      </c>
      <c r="E1710" s="20">
        <v>8.3979999999999997</v>
      </c>
      <c r="F1710" s="20">
        <v>7.6744000000000003</v>
      </c>
      <c r="H1710" s="21"/>
    </row>
    <row r="1711" spans="1:10" s="17" customFormat="1" hidden="1" x14ac:dyDescent="0.25">
      <c r="A1711" s="11" t="str">
        <f t="shared" si="216"/>
        <v>a</v>
      </c>
      <c r="B1711" s="18" t="s">
        <v>0</v>
      </c>
      <c r="C1711" s="22" t="s">
        <v>8</v>
      </c>
      <c r="D1711" s="23">
        <v>0</v>
      </c>
      <c r="E1711" s="23">
        <v>8.3979999999999997</v>
      </c>
      <c r="F1711" s="23">
        <v>7.6744000000000003</v>
      </c>
      <c r="H1711" s="24"/>
    </row>
    <row r="1712" spans="1:10" s="17" customFormat="1" ht="36.75" hidden="1" thickBot="1" x14ac:dyDescent="0.3">
      <c r="A1712" s="11" t="str">
        <f t="shared" si="216"/>
        <v>a</v>
      </c>
      <c r="B1712" s="12" t="s">
        <v>738</v>
      </c>
      <c r="C1712" s="13" t="s">
        <v>739</v>
      </c>
      <c r="D1712" s="14">
        <v>0</v>
      </c>
      <c r="E1712" s="14">
        <v>15.996</v>
      </c>
      <c r="F1712" s="14">
        <v>14.1959</v>
      </c>
      <c r="G1712" s="15" t="e">
        <f t="shared" si="217"/>
        <v>#DIV/0!</v>
      </c>
      <c r="H1712" s="16">
        <f t="shared" si="218"/>
        <v>0.88746561640410104</v>
      </c>
      <c r="I1712" s="14" t="e">
        <f t="shared" si="219"/>
        <v>#DIV/0!</v>
      </c>
      <c r="J1712" s="14" t="str">
        <f t="shared" si="220"/>
        <v>0</v>
      </c>
    </row>
    <row r="1713" spans="1:10" s="17" customFormat="1" hidden="1" x14ac:dyDescent="0.25">
      <c r="A1713" s="11" t="str">
        <f t="shared" si="216"/>
        <v>a</v>
      </c>
      <c r="B1713" s="18" t="s">
        <v>0</v>
      </c>
      <c r="C1713" s="19" t="s">
        <v>4</v>
      </c>
      <c r="D1713" s="20">
        <v>0</v>
      </c>
      <c r="E1713" s="20">
        <v>15.996</v>
      </c>
      <c r="F1713" s="20">
        <v>14.1959</v>
      </c>
      <c r="H1713" s="21"/>
    </row>
    <row r="1714" spans="1:10" s="17" customFormat="1" hidden="1" x14ac:dyDescent="0.25">
      <c r="A1714" s="11" t="str">
        <f t="shared" si="216"/>
        <v>a</v>
      </c>
      <c r="B1714" s="18" t="s">
        <v>0</v>
      </c>
      <c r="C1714" s="22" t="s">
        <v>8</v>
      </c>
      <c r="D1714" s="23">
        <v>0</v>
      </c>
      <c r="E1714" s="23">
        <v>15.996</v>
      </c>
      <c r="F1714" s="23">
        <v>14.1959</v>
      </c>
      <c r="H1714" s="24"/>
    </row>
    <row r="1715" spans="1:10" s="17" customFormat="1" ht="36.75" hidden="1" thickBot="1" x14ac:dyDescent="0.3">
      <c r="A1715" s="11" t="str">
        <f t="shared" si="216"/>
        <v>a</v>
      </c>
      <c r="B1715" s="12" t="s">
        <v>740</v>
      </c>
      <c r="C1715" s="13" t="s">
        <v>710</v>
      </c>
      <c r="D1715" s="14">
        <v>0</v>
      </c>
      <c r="E1715" s="14">
        <v>9.75</v>
      </c>
      <c r="F1715" s="14">
        <v>9.75</v>
      </c>
      <c r="G1715" s="15" t="e">
        <f t="shared" si="217"/>
        <v>#DIV/0!</v>
      </c>
      <c r="H1715" s="16">
        <f t="shared" si="218"/>
        <v>1</v>
      </c>
      <c r="I1715" s="14" t="e">
        <f t="shared" si="219"/>
        <v>#DIV/0!</v>
      </c>
      <c r="J1715" s="14" t="str">
        <f t="shared" si="220"/>
        <v>0</v>
      </c>
    </row>
    <row r="1716" spans="1:10" s="17" customFormat="1" hidden="1" x14ac:dyDescent="0.25">
      <c r="A1716" s="11" t="str">
        <f t="shared" si="216"/>
        <v>a</v>
      </c>
      <c r="B1716" s="18" t="s">
        <v>0</v>
      </c>
      <c r="C1716" s="19" t="s">
        <v>4</v>
      </c>
      <c r="D1716" s="20">
        <v>0</v>
      </c>
      <c r="E1716" s="20">
        <v>9.75</v>
      </c>
      <c r="F1716" s="20">
        <v>9.75</v>
      </c>
      <c r="H1716" s="21"/>
    </row>
    <row r="1717" spans="1:10" s="17" customFormat="1" hidden="1" x14ac:dyDescent="0.25">
      <c r="A1717" s="11" t="str">
        <f t="shared" si="216"/>
        <v>a</v>
      </c>
      <c r="B1717" s="18" t="s">
        <v>0</v>
      </c>
      <c r="C1717" s="22" t="s">
        <v>8</v>
      </c>
      <c r="D1717" s="23">
        <v>0</v>
      </c>
      <c r="E1717" s="23">
        <v>9.75</v>
      </c>
      <c r="F1717" s="23">
        <v>9.75</v>
      </c>
      <c r="H1717" s="24"/>
    </row>
    <row r="1718" spans="1:10" s="17" customFormat="1" ht="36.75" hidden="1" thickBot="1" x14ac:dyDescent="0.3">
      <c r="A1718" s="11" t="str">
        <f t="shared" si="216"/>
        <v>a</v>
      </c>
      <c r="B1718" s="12" t="s">
        <v>741</v>
      </c>
      <c r="C1718" s="13" t="s">
        <v>742</v>
      </c>
      <c r="D1718" s="14">
        <v>3840</v>
      </c>
      <c r="E1718" s="14">
        <v>3755.5990000000006</v>
      </c>
      <c r="F1718" s="14">
        <v>3718.9176799999996</v>
      </c>
      <c r="G1718" s="15">
        <f t="shared" si="217"/>
        <v>0.97802057291666677</v>
      </c>
      <c r="H1718" s="16">
        <f t="shared" si="218"/>
        <v>0.9902328976016872</v>
      </c>
      <c r="I1718" s="14" t="str">
        <f t="shared" si="219"/>
        <v>0</v>
      </c>
      <c r="J1718" s="14" t="str">
        <f t="shared" si="220"/>
        <v>0</v>
      </c>
    </row>
    <row r="1719" spans="1:10" s="17" customFormat="1" hidden="1" x14ac:dyDescent="0.25">
      <c r="A1719" s="11" t="str">
        <f t="shared" si="216"/>
        <v>a</v>
      </c>
      <c r="B1719" s="18" t="s">
        <v>0</v>
      </c>
      <c r="C1719" s="19" t="s">
        <v>4</v>
      </c>
      <c r="D1719" s="20">
        <v>3770</v>
      </c>
      <c r="E1719" s="20">
        <v>3722.7590000000005</v>
      </c>
      <c r="F1719" s="20">
        <v>3686.3357499999997</v>
      </c>
      <c r="H1719" s="21"/>
    </row>
    <row r="1720" spans="1:10" s="17" customFormat="1" hidden="1" x14ac:dyDescent="0.25">
      <c r="A1720" s="11" t="str">
        <f t="shared" si="216"/>
        <v>a</v>
      </c>
      <c r="B1720" s="18" t="s">
        <v>0</v>
      </c>
      <c r="C1720" s="22" t="s">
        <v>5</v>
      </c>
      <c r="D1720" s="23">
        <v>3200</v>
      </c>
      <c r="E1720" s="23">
        <v>3160</v>
      </c>
      <c r="F1720" s="23">
        <v>3157.7866399999998</v>
      </c>
      <c r="H1720" s="24"/>
    </row>
    <row r="1721" spans="1:10" s="17" customFormat="1" hidden="1" x14ac:dyDescent="0.25">
      <c r="A1721" s="11" t="str">
        <f t="shared" si="216"/>
        <v>a</v>
      </c>
      <c r="B1721" s="18" t="s">
        <v>0</v>
      </c>
      <c r="C1721" s="22" t="s">
        <v>6</v>
      </c>
      <c r="D1721" s="23">
        <v>540</v>
      </c>
      <c r="E1721" s="23">
        <v>519.83299999999997</v>
      </c>
      <c r="F1721" s="23">
        <v>485.65649000000002</v>
      </c>
      <c r="H1721" s="24"/>
    </row>
    <row r="1722" spans="1:10" s="17" customFormat="1" hidden="1" x14ac:dyDescent="0.25">
      <c r="A1722" s="11" t="str">
        <f t="shared" si="216"/>
        <v>a</v>
      </c>
      <c r="B1722" s="18" t="s">
        <v>0</v>
      </c>
      <c r="C1722" s="22" t="s">
        <v>10</v>
      </c>
      <c r="D1722" s="23">
        <v>15</v>
      </c>
      <c r="E1722" s="23">
        <v>29.3</v>
      </c>
      <c r="F1722" s="23">
        <v>29.29635</v>
      </c>
      <c r="H1722" s="24"/>
    </row>
    <row r="1723" spans="1:10" s="17" customFormat="1" hidden="1" x14ac:dyDescent="0.25">
      <c r="A1723" s="11" t="str">
        <f t="shared" si="216"/>
        <v>a</v>
      </c>
      <c r="B1723" s="18" t="s">
        <v>0</v>
      </c>
      <c r="C1723" s="22" t="s">
        <v>11</v>
      </c>
      <c r="D1723" s="23">
        <v>15</v>
      </c>
      <c r="E1723" s="23">
        <v>13.625999999999999</v>
      </c>
      <c r="F1723" s="23">
        <v>13.596270000000001</v>
      </c>
      <c r="H1723" s="24"/>
    </row>
    <row r="1724" spans="1:10" s="17" customFormat="1" hidden="1" x14ac:dyDescent="0.25">
      <c r="A1724" s="11" t="str">
        <f t="shared" si="216"/>
        <v>a</v>
      </c>
      <c r="B1724" s="18" t="s">
        <v>0</v>
      </c>
      <c r="C1724" s="19" t="s">
        <v>12</v>
      </c>
      <c r="D1724" s="20">
        <v>70</v>
      </c>
      <c r="E1724" s="20">
        <v>32.840000000000003</v>
      </c>
      <c r="F1724" s="20">
        <v>32.58193</v>
      </c>
      <c r="H1724" s="21"/>
    </row>
    <row r="1725" spans="1:10" s="17" customFormat="1" ht="36.75" hidden="1" thickBot="1" x14ac:dyDescent="0.3">
      <c r="A1725" s="11" t="str">
        <f t="shared" si="216"/>
        <v>a</v>
      </c>
      <c r="B1725" s="12" t="s">
        <v>743</v>
      </c>
      <c r="C1725" s="13" t="s">
        <v>744</v>
      </c>
      <c r="D1725" s="14">
        <v>8000</v>
      </c>
      <c r="E1725" s="14">
        <v>7851.3909999999996</v>
      </c>
      <c r="F1725" s="14">
        <v>7909.0620899999994</v>
      </c>
      <c r="G1725" s="15">
        <f t="shared" si="217"/>
        <v>0.98142387499999995</v>
      </c>
      <c r="H1725" s="16">
        <f t="shared" si="218"/>
        <v>1.0073453340943026</v>
      </c>
      <c r="I1725" s="14" t="str">
        <f t="shared" si="219"/>
        <v>0</v>
      </c>
      <c r="J1725" s="14" t="str">
        <f t="shared" si="220"/>
        <v>0</v>
      </c>
    </row>
    <row r="1726" spans="1:10" s="17" customFormat="1" hidden="1" x14ac:dyDescent="0.25">
      <c r="A1726" s="11" t="str">
        <f t="shared" si="216"/>
        <v>a</v>
      </c>
      <c r="B1726" s="18" t="s">
        <v>0</v>
      </c>
      <c r="C1726" s="19" t="s">
        <v>4</v>
      </c>
      <c r="D1726" s="20">
        <v>7656</v>
      </c>
      <c r="E1726" s="20">
        <v>7713.366</v>
      </c>
      <c r="F1726" s="20">
        <v>7771.0370999999996</v>
      </c>
      <c r="H1726" s="21"/>
    </row>
    <row r="1727" spans="1:10" s="17" customFormat="1" hidden="1" x14ac:dyDescent="0.25">
      <c r="A1727" s="11" t="str">
        <f t="shared" si="216"/>
        <v>a</v>
      </c>
      <c r="B1727" s="18" t="s">
        <v>0</v>
      </c>
      <c r="C1727" s="22" t="s">
        <v>6</v>
      </c>
      <c r="D1727" s="23">
        <v>7531</v>
      </c>
      <c r="E1727" s="23">
        <v>7593.6660000000002</v>
      </c>
      <c r="F1727" s="23">
        <v>7651.5524999999998</v>
      </c>
      <c r="H1727" s="24"/>
    </row>
    <row r="1728" spans="1:10" s="17" customFormat="1" hidden="1" x14ac:dyDescent="0.25">
      <c r="A1728" s="11" t="str">
        <f t="shared" si="216"/>
        <v>a</v>
      </c>
      <c r="B1728" s="18" t="s">
        <v>0</v>
      </c>
      <c r="C1728" s="22" t="s">
        <v>9</v>
      </c>
      <c r="D1728" s="23">
        <v>125</v>
      </c>
      <c r="E1728" s="23">
        <v>119.7</v>
      </c>
      <c r="F1728" s="23">
        <v>119.4846</v>
      </c>
      <c r="H1728" s="24"/>
    </row>
    <row r="1729" spans="1:10" s="17" customFormat="1" hidden="1" x14ac:dyDescent="0.25">
      <c r="A1729" s="11" t="str">
        <f t="shared" si="216"/>
        <v>a</v>
      </c>
      <c r="B1729" s="18" t="s">
        <v>0</v>
      </c>
      <c r="C1729" s="19" t="s">
        <v>12</v>
      </c>
      <c r="D1729" s="20">
        <v>344</v>
      </c>
      <c r="E1729" s="20">
        <v>138.02500000000001</v>
      </c>
      <c r="F1729" s="20">
        <v>138.02499</v>
      </c>
      <c r="H1729" s="21"/>
    </row>
    <row r="1730" spans="1:10" s="17" customFormat="1" ht="36.75" hidden="1" thickBot="1" x14ac:dyDescent="0.3">
      <c r="A1730" s="11" t="str">
        <f t="shared" ref="A1730:A1790" si="221">IF(OR(D1730&lt;&gt;0,E1730&lt;&gt;0,F1730&lt;&gt;0),"a","b")</f>
        <v>a</v>
      </c>
      <c r="B1730" s="12" t="s">
        <v>745</v>
      </c>
      <c r="C1730" s="13" t="s">
        <v>746</v>
      </c>
      <c r="D1730" s="14">
        <v>93220</v>
      </c>
      <c r="E1730" s="14">
        <v>92354.497000000003</v>
      </c>
      <c r="F1730" s="14">
        <v>80473.264999999999</v>
      </c>
      <c r="G1730" s="15">
        <f t="shared" ref="G1730:G1787" si="222">E1730/D1730</f>
        <v>0.99071547951083461</v>
      </c>
      <c r="H1730" s="16">
        <f t="shared" ref="H1730:H1787" si="223">F1730/E1730</f>
        <v>0.87135188446752077</v>
      </c>
      <c r="I1730" s="14" t="str">
        <f t="shared" ref="I1730:I1787" si="224">IF(OR(G1730-100%&gt;=30%,100%-G1730&gt;=30%),"1","0")</f>
        <v>0</v>
      </c>
      <c r="J1730" s="14" t="str">
        <f t="shared" ref="J1730:J1787" si="225">IF(OR(H1730-100%&gt;=15%,100%-H1730&gt;=15%),"1","0")</f>
        <v>0</v>
      </c>
    </row>
    <row r="1731" spans="1:10" s="17" customFormat="1" hidden="1" x14ac:dyDescent="0.25">
      <c r="A1731" s="11" t="str">
        <f t="shared" si="221"/>
        <v>a</v>
      </c>
      <c r="B1731" s="18" t="s">
        <v>0</v>
      </c>
      <c r="C1731" s="19" t="s">
        <v>4</v>
      </c>
      <c r="D1731" s="20">
        <v>93220</v>
      </c>
      <c r="E1731" s="20">
        <v>92354.497000000003</v>
      </c>
      <c r="F1731" s="20">
        <v>80473.264999999999</v>
      </c>
      <c r="H1731" s="21"/>
    </row>
    <row r="1732" spans="1:10" s="17" customFormat="1" hidden="1" x14ac:dyDescent="0.25">
      <c r="A1732" s="11" t="str">
        <f t="shared" si="221"/>
        <v>a</v>
      </c>
      <c r="B1732" s="18" t="s">
        <v>0</v>
      </c>
      <c r="C1732" s="22" t="s">
        <v>11</v>
      </c>
      <c r="D1732" s="23">
        <v>93220</v>
      </c>
      <c r="E1732" s="23">
        <v>92354.497000000003</v>
      </c>
      <c r="F1732" s="23">
        <v>80473.264999999999</v>
      </c>
      <c r="H1732" s="24"/>
    </row>
    <row r="1733" spans="1:10" s="17" customFormat="1" ht="36.75" hidden="1" thickBot="1" x14ac:dyDescent="0.3">
      <c r="A1733" s="11" t="str">
        <f t="shared" si="221"/>
        <v>a</v>
      </c>
      <c r="B1733" s="12" t="s">
        <v>747</v>
      </c>
      <c r="C1733" s="13" t="s">
        <v>748</v>
      </c>
      <c r="D1733" s="14">
        <v>4400</v>
      </c>
      <c r="E1733" s="14">
        <v>4125</v>
      </c>
      <c r="F1733" s="14">
        <v>3124.3874999999998</v>
      </c>
      <c r="G1733" s="15">
        <f t="shared" si="222"/>
        <v>0.9375</v>
      </c>
      <c r="H1733" s="16">
        <f t="shared" si="223"/>
        <v>0.75742727272727273</v>
      </c>
      <c r="I1733" s="14" t="str">
        <f t="shared" si="224"/>
        <v>0</v>
      </c>
      <c r="J1733" s="14" t="str">
        <f t="shared" si="225"/>
        <v>1</v>
      </c>
    </row>
    <row r="1734" spans="1:10" s="17" customFormat="1" hidden="1" x14ac:dyDescent="0.25">
      <c r="A1734" s="11" t="str">
        <f t="shared" si="221"/>
        <v>a</v>
      </c>
      <c r="B1734" s="18" t="s">
        <v>0</v>
      </c>
      <c r="C1734" s="19" t="s">
        <v>4</v>
      </c>
      <c r="D1734" s="20">
        <v>4400</v>
      </c>
      <c r="E1734" s="20">
        <v>4125</v>
      </c>
      <c r="F1734" s="20">
        <v>3124.3874999999998</v>
      </c>
      <c r="H1734" s="21"/>
    </row>
    <row r="1735" spans="1:10" s="17" customFormat="1" hidden="1" x14ac:dyDescent="0.25">
      <c r="A1735" s="11" t="str">
        <f t="shared" si="221"/>
        <v>a</v>
      </c>
      <c r="B1735" s="18" t="s">
        <v>0</v>
      </c>
      <c r="C1735" s="22" t="s">
        <v>11</v>
      </c>
      <c r="D1735" s="23">
        <v>4400</v>
      </c>
      <c r="E1735" s="23">
        <v>4125</v>
      </c>
      <c r="F1735" s="23">
        <v>3124.3874999999998</v>
      </c>
      <c r="H1735" s="24"/>
    </row>
    <row r="1736" spans="1:10" s="17" customFormat="1" ht="36.75" hidden="1" thickBot="1" x14ac:dyDescent="0.3">
      <c r="A1736" s="11" t="str">
        <f t="shared" si="221"/>
        <v>a</v>
      </c>
      <c r="B1736" s="12" t="s">
        <v>749</v>
      </c>
      <c r="C1736" s="13" t="s">
        <v>750</v>
      </c>
      <c r="D1736" s="14">
        <v>4100</v>
      </c>
      <c r="E1736" s="14">
        <v>3939.7200000000003</v>
      </c>
      <c r="F1736" s="14">
        <v>3937.6200000000003</v>
      </c>
      <c r="G1736" s="15">
        <f t="shared" si="222"/>
        <v>0.96090731707317079</v>
      </c>
      <c r="H1736" s="16">
        <f t="shared" si="223"/>
        <v>0.99946696719563832</v>
      </c>
      <c r="I1736" s="14" t="str">
        <f t="shared" si="224"/>
        <v>0</v>
      </c>
      <c r="J1736" s="14" t="str">
        <f t="shared" si="225"/>
        <v>0</v>
      </c>
    </row>
    <row r="1737" spans="1:10" s="17" customFormat="1" hidden="1" x14ac:dyDescent="0.25">
      <c r="A1737" s="11" t="str">
        <f t="shared" si="221"/>
        <v>a</v>
      </c>
      <c r="B1737" s="18" t="s">
        <v>0</v>
      </c>
      <c r="C1737" s="19" t="s">
        <v>4</v>
      </c>
      <c r="D1737" s="20">
        <v>4100</v>
      </c>
      <c r="E1737" s="20">
        <v>3939.7200000000003</v>
      </c>
      <c r="F1737" s="20">
        <v>3937.6200000000003</v>
      </c>
      <c r="H1737" s="21"/>
    </row>
    <row r="1738" spans="1:10" s="17" customFormat="1" hidden="1" x14ac:dyDescent="0.25">
      <c r="A1738" s="11" t="str">
        <f t="shared" si="221"/>
        <v>a</v>
      </c>
      <c r="B1738" s="18" t="s">
        <v>0</v>
      </c>
      <c r="C1738" s="22" t="s">
        <v>11</v>
      </c>
      <c r="D1738" s="23">
        <v>4100</v>
      </c>
      <c r="E1738" s="23">
        <v>3939.7200000000003</v>
      </c>
      <c r="F1738" s="23">
        <v>3937.6200000000003</v>
      </c>
      <c r="H1738" s="24"/>
    </row>
    <row r="1739" spans="1:10" s="17" customFormat="1" ht="45.75" hidden="1" thickBot="1" x14ac:dyDescent="0.3">
      <c r="A1739" s="11" t="str">
        <f t="shared" si="221"/>
        <v>a</v>
      </c>
      <c r="B1739" s="12" t="s">
        <v>751</v>
      </c>
      <c r="C1739" s="13" t="s">
        <v>752</v>
      </c>
      <c r="D1739" s="14">
        <v>4100</v>
      </c>
      <c r="E1739" s="14">
        <v>0</v>
      </c>
      <c r="F1739" s="14">
        <v>0</v>
      </c>
      <c r="G1739" s="15">
        <f t="shared" si="222"/>
        <v>0</v>
      </c>
      <c r="H1739" s="16" t="e">
        <f t="shared" si="223"/>
        <v>#DIV/0!</v>
      </c>
      <c r="I1739" s="14" t="str">
        <f t="shared" si="224"/>
        <v>1</v>
      </c>
      <c r="J1739" s="14" t="e">
        <f t="shared" si="225"/>
        <v>#DIV/0!</v>
      </c>
    </row>
    <row r="1740" spans="1:10" s="17" customFormat="1" hidden="1" x14ac:dyDescent="0.25">
      <c r="A1740" s="11" t="str">
        <f t="shared" si="221"/>
        <v>a</v>
      </c>
      <c r="B1740" s="18" t="s">
        <v>0</v>
      </c>
      <c r="C1740" s="19" t="s">
        <v>4</v>
      </c>
      <c r="D1740" s="20">
        <v>4100</v>
      </c>
      <c r="E1740" s="20">
        <v>0</v>
      </c>
      <c r="F1740" s="20">
        <v>0</v>
      </c>
      <c r="H1740" s="21"/>
    </row>
    <row r="1741" spans="1:10" s="17" customFormat="1" hidden="1" x14ac:dyDescent="0.25">
      <c r="A1741" s="11" t="str">
        <f t="shared" si="221"/>
        <v>a</v>
      </c>
      <c r="B1741" s="18" t="s">
        <v>0</v>
      </c>
      <c r="C1741" s="22" t="s">
        <v>11</v>
      </c>
      <c r="D1741" s="23">
        <v>4100</v>
      </c>
      <c r="E1741" s="23">
        <v>0</v>
      </c>
      <c r="F1741" s="23">
        <v>0</v>
      </c>
      <c r="H1741" s="24"/>
    </row>
    <row r="1742" spans="1:10" s="17" customFormat="1" ht="36.75" hidden="1" thickBot="1" x14ac:dyDescent="0.3">
      <c r="A1742" s="11" t="str">
        <f t="shared" si="221"/>
        <v>a</v>
      </c>
      <c r="B1742" s="12" t="s">
        <v>753</v>
      </c>
      <c r="C1742" s="13" t="s">
        <v>754</v>
      </c>
      <c r="D1742" s="14">
        <v>0</v>
      </c>
      <c r="E1742" s="14">
        <v>949.38</v>
      </c>
      <c r="F1742" s="14">
        <v>949.08</v>
      </c>
      <c r="G1742" s="15" t="e">
        <f t="shared" si="222"/>
        <v>#DIV/0!</v>
      </c>
      <c r="H1742" s="16">
        <f t="shared" si="223"/>
        <v>0.99968400429754156</v>
      </c>
      <c r="I1742" s="14" t="e">
        <f t="shared" si="224"/>
        <v>#DIV/0!</v>
      </c>
      <c r="J1742" s="14" t="str">
        <f t="shared" si="225"/>
        <v>0</v>
      </c>
    </row>
    <row r="1743" spans="1:10" s="17" customFormat="1" hidden="1" x14ac:dyDescent="0.25">
      <c r="A1743" s="11" t="str">
        <f t="shared" si="221"/>
        <v>a</v>
      </c>
      <c r="B1743" s="18" t="s">
        <v>0</v>
      </c>
      <c r="C1743" s="19" t="s">
        <v>4</v>
      </c>
      <c r="D1743" s="20">
        <v>0</v>
      </c>
      <c r="E1743" s="20">
        <v>949.38</v>
      </c>
      <c r="F1743" s="20">
        <v>949.08</v>
      </c>
      <c r="H1743" s="21"/>
    </row>
    <row r="1744" spans="1:10" s="17" customFormat="1" hidden="1" x14ac:dyDescent="0.25">
      <c r="A1744" s="11" t="str">
        <f t="shared" si="221"/>
        <v>a</v>
      </c>
      <c r="B1744" s="18" t="s">
        <v>0</v>
      </c>
      <c r="C1744" s="22" t="s">
        <v>11</v>
      </c>
      <c r="D1744" s="23">
        <v>0</v>
      </c>
      <c r="E1744" s="23">
        <v>949.38</v>
      </c>
      <c r="F1744" s="23">
        <v>949.08</v>
      </c>
      <c r="H1744" s="24"/>
    </row>
    <row r="1745" spans="1:10" s="17" customFormat="1" ht="36.75" hidden="1" thickBot="1" x14ac:dyDescent="0.3">
      <c r="A1745" s="11" t="str">
        <f t="shared" si="221"/>
        <v>a</v>
      </c>
      <c r="B1745" s="12" t="s">
        <v>755</v>
      </c>
      <c r="C1745" s="13" t="s">
        <v>756</v>
      </c>
      <c r="D1745" s="14">
        <v>0</v>
      </c>
      <c r="E1745" s="14">
        <v>1093.05</v>
      </c>
      <c r="F1745" s="14">
        <v>1092.1500000000001</v>
      </c>
      <c r="G1745" s="15" t="e">
        <f t="shared" si="222"/>
        <v>#DIV/0!</v>
      </c>
      <c r="H1745" s="16">
        <f t="shared" si="223"/>
        <v>0.99917661589131346</v>
      </c>
      <c r="I1745" s="14" t="e">
        <f t="shared" si="224"/>
        <v>#DIV/0!</v>
      </c>
      <c r="J1745" s="14" t="str">
        <f t="shared" si="225"/>
        <v>0</v>
      </c>
    </row>
    <row r="1746" spans="1:10" s="17" customFormat="1" hidden="1" x14ac:dyDescent="0.25">
      <c r="A1746" s="11" t="str">
        <f t="shared" si="221"/>
        <v>a</v>
      </c>
      <c r="B1746" s="18" t="s">
        <v>0</v>
      </c>
      <c r="C1746" s="19" t="s">
        <v>4</v>
      </c>
      <c r="D1746" s="20">
        <v>0</v>
      </c>
      <c r="E1746" s="20">
        <v>1093.05</v>
      </c>
      <c r="F1746" s="20">
        <v>1092.1500000000001</v>
      </c>
      <c r="H1746" s="21"/>
    </row>
    <row r="1747" spans="1:10" s="17" customFormat="1" hidden="1" x14ac:dyDescent="0.25">
      <c r="A1747" s="11" t="str">
        <f t="shared" si="221"/>
        <v>a</v>
      </c>
      <c r="B1747" s="18" t="s">
        <v>0</v>
      </c>
      <c r="C1747" s="22" t="s">
        <v>11</v>
      </c>
      <c r="D1747" s="23">
        <v>0</v>
      </c>
      <c r="E1747" s="23">
        <v>1093.05</v>
      </c>
      <c r="F1747" s="23">
        <v>1092.1500000000001</v>
      </c>
      <c r="H1747" s="24"/>
    </row>
    <row r="1748" spans="1:10" s="17" customFormat="1" ht="36.75" hidden="1" thickBot="1" x14ac:dyDescent="0.3">
      <c r="A1748" s="11" t="str">
        <f t="shared" si="221"/>
        <v>a</v>
      </c>
      <c r="B1748" s="12" t="s">
        <v>757</v>
      </c>
      <c r="C1748" s="13" t="s">
        <v>758</v>
      </c>
      <c r="D1748" s="14">
        <v>0</v>
      </c>
      <c r="E1748" s="14">
        <v>295.2</v>
      </c>
      <c r="F1748" s="14">
        <v>295.2</v>
      </c>
      <c r="G1748" s="15" t="e">
        <f t="shared" si="222"/>
        <v>#DIV/0!</v>
      </c>
      <c r="H1748" s="16">
        <f t="shared" si="223"/>
        <v>1</v>
      </c>
      <c r="I1748" s="14" t="e">
        <f t="shared" si="224"/>
        <v>#DIV/0!</v>
      </c>
      <c r="J1748" s="14" t="str">
        <f t="shared" si="225"/>
        <v>0</v>
      </c>
    </row>
    <row r="1749" spans="1:10" s="17" customFormat="1" hidden="1" x14ac:dyDescent="0.25">
      <c r="A1749" s="11" t="str">
        <f t="shared" si="221"/>
        <v>a</v>
      </c>
      <c r="B1749" s="18" t="s">
        <v>0</v>
      </c>
      <c r="C1749" s="19" t="s">
        <v>4</v>
      </c>
      <c r="D1749" s="20">
        <v>0</v>
      </c>
      <c r="E1749" s="20">
        <v>295.2</v>
      </c>
      <c r="F1749" s="20">
        <v>295.2</v>
      </c>
      <c r="H1749" s="21"/>
    </row>
    <row r="1750" spans="1:10" s="17" customFormat="1" hidden="1" x14ac:dyDescent="0.25">
      <c r="A1750" s="11" t="str">
        <f t="shared" si="221"/>
        <v>a</v>
      </c>
      <c r="B1750" s="18" t="s">
        <v>0</v>
      </c>
      <c r="C1750" s="22" t="s">
        <v>11</v>
      </c>
      <c r="D1750" s="23">
        <v>0</v>
      </c>
      <c r="E1750" s="23">
        <v>295.2</v>
      </c>
      <c r="F1750" s="23">
        <v>295.2</v>
      </c>
      <c r="H1750" s="24"/>
    </row>
    <row r="1751" spans="1:10" s="17" customFormat="1" ht="36.75" hidden="1" thickBot="1" x14ac:dyDescent="0.3">
      <c r="A1751" s="11" t="str">
        <f t="shared" si="221"/>
        <v>a</v>
      </c>
      <c r="B1751" s="12" t="s">
        <v>759</v>
      </c>
      <c r="C1751" s="13" t="s">
        <v>760</v>
      </c>
      <c r="D1751" s="14">
        <v>0</v>
      </c>
      <c r="E1751" s="14">
        <v>65.55</v>
      </c>
      <c r="F1751" s="14">
        <v>65.55</v>
      </c>
      <c r="G1751" s="15" t="e">
        <f t="shared" si="222"/>
        <v>#DIV/0!</v>
      </c>
      <c r="H1751" s="16">
        <f t="shared" si="223"/>
        <v>1</v>
      </c>
      <c r="I1751" s="14" t="e">
        <f t="shared" si="224"/>
        <v>#DIV/0!</v>
      </c>
      <c r="J1751" s="14" t="str">
        <f t="shared" si="225"/>
        <v>0</v>
      </c>
    </row>
    <row r="1752" spans="1:10" s="17" customFormat="1" hidden="1" x14ac:dyDescent="0.25">
      <c r="A1752" s="11" t="str">
        <f t="shared" si="221"/>
        <v>a</v>
      </c>
      <c r="B1752" s="18" t="s">
        <v>0</v>
      </c>
      <c r="C1752" s="19" t="s">
        <v>4</v>
      </c>
      <c r="D1752" s="20">
        <v>0</v>
      </c>
      <c r="E1752" s="20">
        <v>65.55</v>
      </c>
      <c r="F1752" s="20">
        <v>65.55</v>
      </c>
      <c r="H1752" s="21"/>
    </row>
    <row r="1753" spans="1:10" s="17" customFormat="1" hidden="1" x14ac:dyDescent="0.25">
      <c r="A1753" s="11" t="str">
        <f t="shared" si="221"/>
        <v>a</v>
      </c>
      <c r="B1753" s="18" t="s">
        <v>0</v>
      </c>
      <c r="C1753" s="22" t="s">
        <v>11</v>
      </c>
      <c r="D1753" s="23">
        <v>0</v>
      </c>
      <c r="E1753" s="23">
        <v>65.55</v>
      </c>
      <c r="F1753" s="23">
        <v>65.55</v>
      </c>
      <c r="H1753" s="24"/>
    </row>
    <row r="1754" spans="1:10" s="17" customFormat="1" ht="36.75" hidden="1" thickBot="1" x14ac:dyDescent="0.3">
      <c r="A1754" s="11" t="str">
        <f t="shared" si="221"/>
        <v>a</v>
      </c>
      <c r="B1754" s="12" t="s">
        <v>761</v>
      </c>
      <c r="C1754" s="13" t="s">
        <v>762</v>
      </c>
      <c r="D1754" s="14">
        <v>0</v>
      </c>
      <c r="E1754" s="14">
        <v>92.55</v>
      </c>
      <c r="F1754" s="14">
        <v>91.649999999999991</v>
      </c>
      <c r="G1754" s="15" t="e">
        <f t="shared" si="222"/>
        <v>#DIV/0!</v>
      </c>
      <c r="H1754" s="16">
        <f t="shared" si="223"/>
        <v>0.99027552674230135</v>
      </c>
      <c r="I1754" s="14" t="e">
        <f t="shared" si="224"/>
        <v>#DIV/0!</v>
      </c>
      <c r="J1754" s="14" t="str">
        <f t="shared" si="225"/>
        <v>0</v>
      </c>
    </row>
    <row r="1755" spans="1:10" s="17" customFormat="1" hidden="1" x14ac:dyDescent="0.25">
      <c r="A1755" s="11" t="str">
        <f t="shared" si="221"/>
        <v>a</v>
      </c>
      <c r="B1755" s="18" t="s">
        <v>0</v>
      </c>
      <c r="C1755" s="19" t="s">
        <v>4</v>
      </c>
      <c r="D1755" s="20">
        <v>0</v>
      </c>
      <c r="E1755" s="20">
        <v>92.55</v>
      </c>
      <c r="F1755" s="20">
        <v>91.649999999999991</v>
      </c>
      <c r="H1755" s="21"/>
    </row>
    <row r="1756" spans="1:10" s="17" customFormat="1" hidden="1" x14ac:dyDescent="0.25">
      <c r="A1756" s="11" t="str">
        <f t="shared" si="221"/>
        <v>a</v>
      </c>
      <c r="B1756" s="18" t="s">
        <v>0</v>
      </c>
      <c r="C1756" s="22" t="s">
        <v>11</v>
      </c>
      <c r="D1756" s="23">
        <v>0</v>
      </c>
      <c r="E1756" s="23">
        <v>92.55</v>
      </c>
      <c r="F1756" s="23">
        <v>91.649999999999991</v>
      </c>
      <c r="H1756" s="24"/>
    </row>
    <row r="1757" spans="1:10" s="17" customFormat="1" ht="36.75" hidden="1" thickBot="1" x14ac:dyDescent="0.3">
      <c r="A1757" s="11" t="str">
        <f t="shared" si="221"/>
        <v>a</v>
      </c>
      <c r="B1757" s="12" t="s">
        <v>763</v>
      </c>
      <c r="C1757" s="13" t="s">
        <v>764</v>
      </c>
      <c r="D1757" s="14">
        <v>0</v>
      </c>
      <c r="E1757" s="14">
        <v>776.85</v>
      </c>
      <c r="F1757" s="14">
        <v>776.85</v>
      </c>
      <c r="G1757" s="15" t="e">
        <f t="shared" si="222"/>
        <v>#DIV/0!</v>
      </c>
      <c r="H1757" s="16">
        <f t="shared" si="223"/>
        <v>1</v>
      </c>
      <c r="I1757" s="14" t="e">
        <f t="shared" si="224"/>
        <v>#DIV/0!</v>
      </c>
      <c r="J1757" s="14" t="str">
        <f t="shared" si="225"/>
        <v>0</v>
      </c>
    </row>
    <row r="1758" spans="1:10" s="17" customFormat="1" hidden="1" x14ac:dyDescent="0.25">
      <c r="A1758" s="11" t="str">
        <f t="shared" si="221"/>
        <v>a</v>
      </c>
      <c r="B1758" s="18" t="s">
        <v>0</v>
      </c>
      <c r="C1758" s="19" t="s">
        <v>4</v>
      </c>
      <c r="D1758" s="20">
        <v>0</v>
      </c>
      <c r="E1758" s="20">
        <v>776.85</v>
      </c>
      <c r="F1758" s="20">
        <v>776.85</v>
      </c>
      <c r="H1758" s="21"/>
    </row>
    <row r="1759" spans="1:10" s="17" customFormat="1" hidden="1" x14ac:dyDescent="0.25">
      <c r="A1759" s="11" t="str">
        <f t="shared" si="221"/>
        <v>a</v>
      </c>
      <c r="B1759" s="18" t="s">
        <v>0</v>
      </c>
      <c r="C1759" s="22" t="s">
        <v>11</v>
      </c>
      <c r="D1759" s="23">
        <v>0</v>
      </c>
      <c r="E1759" s="23">
        <v>776.85</v>
      </c>
      <c r="F1759" s="23">
        <v>776.85</v>
      </c>
      <c r="H1759" s="24"/>
    </row>
    <row r="1760" spans="1:10" s="17" customFormat="1" ht="36.75" hidden="1" thickBot="1" x14ac:dyDescent="0.3">
      <c r="A1760" s="11" t="str">
        <f t="shared" si="221"/>
        <v>a</v>
      </c>
      <c r="B1760" s="12" t="s">
        <v>765</v>
      </c>
      <c r="C1760" s="13" t="s">
        <v>766</v>
      </c>
      <c r="D1760" s="14">
        <v>0</v>
      </c>
      <c r="E1760" s="14">
        <v>425.4</v>
      </c>
      <c r="F1760" s="14">
        <v>425.4</v>
      </c>
      <c r="G1760" s="15" t="e">
        <f t="shared" si="222"/>
        <v>#DIV/0!</v>
      </c>
      <c r="H1760" s="16">
        <f t="shared" si="223"/>
        <v>1</v>
      </c>
      <c r="I1760" s="14" t="e">
        <f t="shared" si="224"/>
        <v>#DIV/0!</v>
      </c>
      <c r="J1760" s="14" t="str">
        <f t="shared" si="225"/>
        <v>0</v>
      </c>
    </row>
    <row r="1761" spans="1:10" s="17" customFormat="1" hidden="1" x14ac:dyDescent="0.25">
      <c r="A1761" s="11" t="str">
        <f t="shared" si="221"/>
        <v>a</v>
      </c>
      <c r="B1761" s="18" t="s">
        <v>0</v>
      </c>
      <c r="C1761" s="19" t="s">
        <v>4</v>
      </c>
      <c r="D1761" s="20">
        <v>0</v>
      </c>
      <c r="E1761" s="20">
        <v>425.4</v>
      </c>
      <c r="F1761" s="20">
        <v>425.4</v>
      </c>
      <c r="H1761" s="21"/>
    </row>
    <row r="1762" spans="1:10" s="17" customFormat="1" hidden="1" x14ac:dyDescent="0.25">
      <c r="A1762" s="11" t="str">
        <f t="shared" si="221"/>
        <v>a</v>
      </c>
      <c r="B1762" s="18" t="s">
        <v>0</v>
      </c>
      <c r="C1762" s="22" t="s">
        <v>11</v>
      </c>
      <c r="D1762" s="23">
        <v>0</v>
      </c>
      <c r="E1762" s="23">
        <v>425.4</v>
      </c>
      <c r="F1762" s="23">
        <v>425.4</v>
      </c>
      <c r="H1762" s="24"/>
    </row>
    <row r="1763" spans="1:10" s="17" customFormat="1" ht="36.75" hidden="1" thickBot="1" x14ac:dyDescent="0.3">
      <c r="A1763" s="11" t="str">
        <f t="shared" si="221"/>
        <v>a</v>
      </c>
      <c r="B1763" s="12" t="s">
        <v>767</v>
      </c>
      <c r="C1763" s="13" t="s">
        <v>768</v>
      </c>
      <c r="D1763" s="14">
        <v>0</v>
      </c>
      <c r="E1763" s="14">
        <v>147</v>
      </c>
      <c r="F1763" s="14">
        <v>147</v>
      </c>
      <c r="G1763" s="15" t="e">
        <f t="shared" si="222"/>
        <v>#DIV/0!</v>
      </c>
      <c r="H1763" s="16">
        <f t="shared" si="223"/>
        <v>1</v>
      </c>
      <c r="I1763" s="14" t="e">
        <f t="shared" si="224"/>
        <v>#DIV/0!</v>
      </c>
      <c r="J1763" s="14" t="str">
        <f t="shared" si="225"/>
        <v>0</v>
      </c>
    </row>
    <row r="1764" spans="1:10" s="17" customFormat="1" hidden="1" x14ac:dyDescent="0.25">
      <c r="A1764" s="11" t="str">
        <f t="shared" si="221"/>
        <v>a</v>
      </c>
      <c r="B1764" s="18" t="s">
        <v>0</v>
      </c>
      <c r="C1764" s="19" t="s">
        <v>4</v>
      </c>
      <c r="D1764" s="20">
        <v>0</v>
      </c>
      <c r="E1764" s="20">
        <v>147</v>
      </c>
      <c r="F1764" s="20">
        <v>147</v>
      </c>
      <c r="H1764" s="21"/>
    </row>
    <row r="1765" spans="1:10" s="17" customFormat="1" hidden="1" x14ac:dyDescent="0.25">
      <c r="A1765" s="11" t="str">
        <f t="shared" si="221"/>
        <v>a</v>
      </c>
      <c r="B1765" s="18" t="s">
        <v>0</v>
      </c>
      <c r="C1765" s="22" t="s">
        <v>11</v>
      </c>
      <c r="D1765" s="23">
        <v>0</v>
      </c>
      <c r="E1765" s="23">
        <v>147</v>
      </c>
      <c r="F1765" s="23">
        <v>147</v>
      </c>
      <c r="H1765" s="24"/>
    </row>
    <row r="1766" spans="1:10" s="17" customFormat="1" ht="36.75" hidden="1" thickBot="1" x14ac:dyDescent="0.3">
      <c r="A1766" s="11" t="str">
        <f t="shared" si="221"/>
        <v>a</v>
      </c>
      <c r="B1766" s="12" t="s">
        <v>769</v>
      </c>
      <c r="C1766" s="13" t="s">
        <v>770</v>
      </c>
      <c r="D1766" s="14">
        <v>0</v>
      </c>
      <c r="E1766" s="14">
        <v>67.59</v>
      </c>
      <c r="F1766" s="14">
        <v>67.59</v>
      </c>
      <c r="G1766" s="15" t="e">
        <f t="shared" si="222"/>
        <v>#DIV/0!</v>
      </c>
      <c r="H1766" s="16">
        <f t="shared" si="223"/>
        <v>1</v>
      </c>
      <c r="I1766" s="14" t="e">
        <f t="shared" si="224"/>
        <v>#DIV/0!</v>
      </c>
      <c r="J1766" s="14" t="str">
        <f t="shared" si="225"/>
        <v>0</v>
      </c>
    </row>
    <row r="1767" spans="1:10" s="17" customFormat="1" hidden="1" x14ac:dyDescent="0.25">
      <c r="A1767" s="11" t="str">
        <f t="shared" si="221"/>
        <v>a</v>
      </c>
      <c r="B1767" s="18" t="s">
        <v>0</v>
      </c>
      <c r="C1767" s="19" t="s">
        <v>4</v>
      </c>
      <c r="D1767" s="20">
        <v>0</v>
      </c>
      <c r="E1767" s="20">
        <v>67.59</v>
      </c>
      <c r="F1767" s="20">
        <v>67.59</v>
      </c>
      <c r="H1767" s="21"/>
    </row>
    <row r="1768" spans="1:10" s="17" customFormat="1" hidden="1" x14ac:dyDescent="0.25">
      <c r="A1768" s="11" t="str">
        <f t="shared" si="221"/>
        <v>a</v>
      </c>
      <c r="B1768" s="18" t="s">
        <v>0</v>
      </c>
      <c r="C1768" s="22" t="s">
        <v>11</v>
      </c>
      <c r="D1768" s="23">
        <v>0</v>
      </c>
      <c r="E1768" s="23">
        <v>67.59</v>
      </c>
      <c r="F1768" s="23">
        <v>67.59</v>
      </c>
      <c r="H1768" s="24"/>
    </row>
    <row r="1769" spans="1:10" s="17" customFormat="1" ht="36.75" hidden="1" thickBot="1" x14ac:dyDescent="0.3">
      <c r="A1769" s="11" t="str">
        <f t="shared" si="221"/>
        <v>a</v>
      </c>
      <c r="B1769" s="12" t="s">
        <v>771</v>
      </c>
      <c r="C1769" s="13" t="s">
        <v>696</v>
      </c>
      <c r="D1769" s="14">
        <v>0</v>
      </c>
      <c r="E1769" s="14">
        <v>27.15</v>
      </c>
      <c r="F1769" s="14">
        <v>27.15</v>
      </c>
      <c r="G1769" s="15" t="e">
        <f t="shared" si="222"/>
        <v>#DIV/0!</v>
      </c>
      <c r="H1769" s="16">
        <f t="shared" si="223"/>
        <v>1</v>
      </c>
      <c r="I1769" s="14" t="e">
        <f t="shared" si="224"/>
        <v>#DIV/0!</v>
      </c>
      <c r="J1769" s="14" t="str">
        <f t="shared" si="225"/>
        <v>0</v>
      </c>
    </row>
    <row r="1770" spans="1:10" s="17" customFormat="1" hidden="1" x14ac:dyDescent="0.25">
      <c r="A1770" s="11" t="str">
        <f t="shared" si="221"/>
        <v>a</v>
      </c>
      <c r="B1770" s="18" t="s">
        <v>0</v>
      </c>
      <c r="C1770" s="19" t="s">
        <v>4</v>
      </c>
      <c r="D1770" s="20">
        <v>0</v>
      </c>
      <c r="E1770" s="20">
        <v>27.15</v>
      </c>
      <c r="F1770" s="20">
        <v>27.15</v>
      </c>
      <c r="H1770" s="21"/>
    </row>
    <row r="1771" spans="1:10" s="17" customFormat="1" hidden="1" x14ac:dyDescent="0.25">
      <c r="A1771" s="11" t="str">
        <f t="shared" si="221"/>
        <v>a</v>
      </c>
      <c r="B1771" s="18" t="s">
        <v>0</v>
      </c>
      <c r="C1771" s="22" t="s">
        <v>11</v>
      </c>
      <c r="D1771" s="23">
        <v>0</v>
      </c>
      <c r="E1771" s="23">
        <v>27.15</v>
      </c>
      <c r="F1771" s="23">
        <v>27.15</v>
      </c>
      <c r="H1771" s="24"/>
    </row>
    <row r="1772" spans="1:10" s="17" customFormat="1" ht="36.75" hidden="1" thickBot="1" x14ac:dyDescent="0.3">
      <c r="A1772" s="11" t="str">
        <f t="shared" si="221"/>
        <v>a</v>
      </c>
      <c r="B1772" s="12" t="s">
        <v>772</v>
      </c>
      <c r="C1772" s="13" t="s">
        <v>773</v>
      </c>
      <c r="D1772" s="14">
        <v>1200</v>
      </c>
      <c r="E1772" s="14">
        <v>937</v>
      </c>
      <c r="F1772" s="14">
        <v>866.47479999999996</v>
      </c>
      <c r="G1772" s="15">
        <f t="shared" si="222"/>
        <v>0.78083333333333338</v>
      </c>
      <c r="H1772" s="16">
        <f t="shared" si="223"/>
        <v>0.92473297758804696</v>
      </c>
      <c r="I1772" s="14" t="str">
        <f t="shared" si="224"/>
        <v>0</v>
      </c>
      <c r="J1772" s="14" t="str">
        <f t="shared" si="225"/>
        <v>0</v>
      </c>
    </row>
    <row r="1773" spans="1:10" s="17" customFormat="1" hidden="1" x14ac:dyDescent="0.25">
      <c r="A1773" s="11" t="str">
        <f t="shared" si="221"/>
        <v>a</v>
      </c>
      <c r="B1773" s="18" t="s">
        <v>0</v>
      </c>
      <c r="C1773" s="19" t="s">
        <v>4</v>
      </c>
      <c r="D1773" s="20">
        <v>1200</v>
      </c>
      <c r="E1773" s="20">
        <v>937</v>
      </c>
      <c r="F1773" s="20">
        <v>866.47479999999996</v>
      </c>
      <c r="H1773" s="21"/>
    </row>
    <row r="1774" spans="1:10" s="17" customFormat="1" hidden="1" x14ac:dyDescent="0.25">
      <c r="A1774" s="11" t="str">
        <f t="shared" si="221"/>
        <v>a</v>
      </c>
      <c r="B1774" s="18" t="s">
        <v>0</v>
      </c>
      <c r="C1774" s="22" t="s">
        <v>11</v>
      </c>
      <c r="D1774" s="23">
        <v>1200</v>
      </c>
      <c r="E1774" s="23">
        <v>937</v>
      </c>
      <c r="F1774" s="23">
        <v>866.47479999999996</v>
      </c>
      <c r="H1774" s="24"/>
    </row>
    <row r="1775" spans="1:10" s="17" customFormat="1" ht="45.75" hidden="1" thickBot="1" x14ac:dyDescent="0.3">
      <c r="A1775" s="11" t="str">
        <f t="shared" si="221"/>
        <v>a</v>
      </c>
      <c r="B1775" s="12" t="s">
        <v>774</v>
      </c>
      <c r="C1775" s="13" t="s">
        <v>775</v>
      </c>
      <c r="D1775" s="14">
        <v>1200</v>
      </c>
      <c r="E1775" s="14">
        <v>937</v>
      </c>
      <c r="F1775" s="14">
        <v>866.47479999999996</v>
      </c>
      <c r="G1775" s="15">
        <f t="shared" si="222"/>
        <v>0.78083333333333338</v>
      </c>
      <c r="H1775" s="16">
        <f t="shared" si="223"/>
        <v>0.92473297758804696</v>
      </c>
      <c r="I1775" s="14" t="str">
        <f t="shared" si="224"/>
        <v>0</v>
      </c>
      <c r="J1775" s="14" t="str">
        <f t="shared" si="225"/>
        <v>0</v>
      </c>
    </row>
    <row r="1776" spans="1:10" s="17" customFormat="1" hidden="1" x14ac:dyDescent="0.25">
      <c r="A1776" s="11" t="str">
        <f t="shared" si="221"/>
        <v>a</v>
      </c>
      <c r="B1776" s="18" t="s">
        <v>0</v>
      </c>
      <c r="C1776" s="19" t="s">
        <v>4</v>
      </c>
      <c r="D1776" s="20">
        <v>1200</v>
      </c>
      <c r="E1776" s="20">
        <v>937</v>
      </c>
      <c r="F1776" s="20">
        <v>866.47479999999996</v>
      </c>
      <c r="H1776" s="21"/>
    </row>
    <row r="1777" spans="1:10" s="17" customFormat="1" hidden="1" x14ac:dyDescent="0.25">
      <c r="A1777" s="11" t="str">
        <f t="shared" si="221"/>
        <v>a</v>
      </c>
      <c r="B1777" s="18" t="s">
        <v>0</v>
      </c>
      <c r="C1777" s="22" t="s">
        <v>11</v>
      </c>
      <c r="D1777" s="23">
        <v>1200</v>
      </c>
      <c r="E1777" s="23">
        <v>937</v>
      </c>
      <c r="F1777" s="23">
        <v>866.47479999999996</v>
      </c>
      <c r="H1777" s="24"/>
    </row>
    <row r="1778" spans="1:10" s="17" customFormat="1" ht="45.75" hidden="1" thickBot="1" x14ac:dyDescent="0.3">
      <c r="A1778" s="11" t="str">
        <f t="shared" si="221"/>
        <v>a</v>
      </c>
      <c r="B1778" s="12" t="s">
        <v>776</v>
      </c>
      <c r="C1778" s="13" t="s">
        <v>777</v>
      </c>
      <c r="D1778" s="14">
        <v>1600</v>
      </c>
      <c r="E1778" s="14">
        <v>2331.4</v>
      </c>
      <c r="F1778" s="14">
        <v>1304.1058499999999</v>
      </c>
      <c r="G1778" s="15">
        <f t="shared" si="222"/>
        <v>1.457125</v>
      </c>
      <c r="H1778" s="16">
        <f t="shared" si="223"/>
        <v>0.55936598181350261</v>
      </c>
      <c r="I1778" s="14" t="str">
        <f t="shared" si="224"/>
        <v>1</v>
      </c>
      <c r="J1778" s="14" t="str">
        <f t="shared" si="225"/>
        <v>1</v>
      </c>
    </row>
    <row r="1779" spans="1:10" s="17" customFormat="1" hidden="1" x14ac:dyDescent="0.25">
      <c r="A1779" s="11" t="str">
        <f t="shared" si="221"/>
        <v>a</v>
      </c>
      <c r="B1779" s="18" t="s">
        <v>0</v>
      </c>
      <c r="C1779" s="19" t="s">
        <v>4</v>
      </c>
      <c r="D1779" s="20">
        <v>1600</v>
      </c>
      <c r="E1779" s="20">
        <v>2331.4</v>
      </c>
      <c r="F1779" s="20">
        <v>1304.1058499999999</v>
      </c>
      <c r="H1779" s="21"/>
    </row>
    <row r="1780" spans="1:10" s="17" customFormat="1" hidden="1" x14ac:dyDescent="0.25">
      <c r="A1780" s="11" t="str">
        <f t="shared" si="221"/>
        <v>a</v>
      </c>
      <c r="B1780" s="18" t="s">
        <v>0</v>
      </c>
      <c r="C1780" s="22" t="s">
        <v>11</v>
      </c>
      <c r="D1780" s="23">
        <v>1600</v>
      </c>
      <c r="E1780" s="23">
        <v>2331.4</v>
      </c>
      <c r="F1780" s="23">
        <v>1304.1058499999999</v>
      </c>
      <c r="H1780" s="24"/>
    </row>
    <row r="1781" spans="1:10" s="17" customFormat="1" ht="60.75" hidden="1" thickBot="1" x14ac:dyDescent="0.3">
      <c r="A1781" s="11" t="str">
        <f t="shared" si="221"/>
        <v>a</v>
      </c>
      <c r="B1781" s="12" t="s">
        <v>778</v>
      </c>
      <c r="C1781" s="13" t="s">
        <v>779</v>
      </c>
      <c r="D1781" s="14">
        <v>21</v>
      </c>
      <c r="E1781" s="14">
        <v>13.239000000000001</v>
      </c>
      <c r="F1781" s="14">
        <v>6.15</v>
      </c>
      <c r="G1781" s="15">
        <f t="shared" si="222"/>
        <v>0.63042857142857145</v>
      </c>
      <c r="H1781" s="16">
        <f t="shared" si="223"/>
        <v>0.46453659641966916</v>
      </c>
      <c r="I1781" s="14" t="str">
        <f t="shared" si="224"/>
        <v>1</v>
      </c>
      <c r="J1781" s="14" t="str">
        <f t="shared" si="225"/>
        <v>1</v>
      </c>
    </row>
    <row r="1782" spans="1:10" s="17" customFormat="1" hidden="1" x14ac:dyDescent="0.25">
      <c r="A1782" s="11" t="str">
        <f t="shared" si="221"/>
        <v>a</v>
      </c>
      <c r="B1782" s="18" t="s">
        <v>0</v>
      </c>
      <c r="C1782" s="19" t="s">
        <v>4</v>
      </c>
      <c r="D1782" s="20">
        <v>21</v>
      </c>
      <c r="E1782" s="20">
        <v>13.239000000000001</v>
      </c>
      <c r="F1782" s="20">
        <v>6.15</v>
      </c>
      <c r="H1782" s="21"/>
    </row>
    <row r="1783" spans="1:10" s="17" customFormat="1" hidden="1" x14ac:dyDescent="0.25">
      <c r="A1783" s="11" t="str">
        <f t="shared" si="221"/>
        <v>a</v>
      </c>
      <c r="B1783" s="18" t="s">
        <v>0</v>
      </c>
      <c r="C1783" s="22" t="s">
        <v>11</v>
      </c>
      <c r="D1783" s="23">
        <v>21</v>
      </c>
      <c r="E1783" s="23">
        <v>13.239000000000001</v>
      </c>
      <c r="F1783" s="23">
        <v>6.15</v>
      </c>
      <c r="H1783" s="24"/>
    </row>
    <row r="1784" spans="1:10" s="17" customFormat="1" ht="36.75" hidden="1" thickBot="1" x14ac:dyDescent="0.3">
      <c r="A1784" s="11" t="str">
        <f t="shared" si="221"/>
        <v>a</v>
      </c>
      <c r="B1784" s="12" t="s">
        <v>780</v>
      </c>
      <c r="C1784" s="13" t="s">
        <v>781</v>
      </c>
      <c r="D1784" s="14">
        <v>2133</v>
      </c>
      <c r="E1784" s="14">
        <v>822.74</v>
      </c>
      <c r="F1784" s="14">
        <v>289.02499999999998</v>
      </c>
      <c r="G1784" s="15">
        <f t="shared" si="222"/>
        <v>0.38571964369432726</v>
      </c>
      <c r="H1784" s="16">
        <f t="shared" si="223"/>
        <v>0.35129567056421224</v>
      </c>
      <c r="I1784" s="14" t="str">
        <f t="shared" si="224"/>
        <v>1</v>
      </c>
      <c r="J1784" s="14" t="str">
        <f t="shared" si="225"/>
        <v>1</v>
      </c>
    </row>
    <row r="1785" spans="1:10" s="17" customFormat="1" hidden="1" x14ac:dyDescent="0.25">
      <c r="A1785" s="11" t="str">
        <f t="shared" si="221"/>
        <v>a</v>
      </c>
      <c r="B1785" s="18" t="s">
        <v>0</v>
      </c>
      <c r="C1785" s="19" t="s">
        <v>4</v>
      </c>
      <c r="D1785" s="20">
        <v>2133</v>
      </c>
      <c r="E1785" s="20">
        <v>822.74</v>
      </c>
      <c r="F1785" s="20">
        <v>289.02499999999998</v>
      </c>
      <c r="H1785" s="21"/>
    </row>
    <row r="1786" spans="1:10" s="17" customFormat="1" hidden="1" x14ac:dyDescent="0.25">
      <c r="A1786" s="11" t="str">
        <f t="shared" si="221"/>
        <v>a</v>
      </c>
      <c r="B1786" s="18" t="s">
        <v>0</v>
      </c>
      <c r="C1786" s="22" t="s">
        <v>11</v>
      </c>
      <c r="D1786" s="23">
        <v>2133</v>
      </c>
      <c r="E1786" s="23">
        <v>822.74</v>
      </c>
      <c r="F1786" s="23">
        <v>289.02499999999998</v>
      </c>
      <c r="H1786" s="24"/>
    </row>
    <row r="1787" spans="1:10" s="17" customFormat="1" ht="36.75" hidden="1" thickBot="1" x14ac:dyDescent="0.3">
      <c r="A1787" s="11" t="str">
        <f t="shared" si="221"/>
        <v>a</v>
      </c>
      <c r="B1787" s="12" t="s">
        <v>782</v>
      </c>
      <c r="C1787" s="13" t="s">
        <v>783</v>
      </c>
      <c r="D1787" s="14">
        <v>3400</v>
      </c>
      <c r="E1787" s="14">
        <v>3269.0479999999998</v>
      </c>
      <c r="F1787" s="14">
        <v>3067.5404800000001</v>
      </c>
      <c r="G1787" s="15">
        <f t="shared" si="222"/>
        <v>0.96148470588235291</v>
      </c>
      <c r="H1787" s="16">
        <f t="shared" si="223"/>
        <v>0.93835895955030346</v>
      </c>
      <c r="I1787" s="14" t="str">
        <f t="shared" si="224"/>
        <v>0</v>
      </c>
      <c r="J1787" s="14" t="str">
        <f t="shared" si="225"/>
        <v>0</v>
      </c>
    </row>
    <row r="1788" spans="1:10" s="17" customFormat="1" hidden="1" x14ac:dyDescent="0.25">
      <c r="A1788" s="11" t="str">
        <f t="shared" si="221"/>
        <v>a</v>
      </c>
      <c r="B1788" s="18" t="s">
        <v>0</v>
      </c>
      <c r="C1788" s="19" t="s">
        <v>4</v>
      </c>
      <c r="D1788" s="20">
        <v>3400</v>
      </c>
      <c r="E1788" s="20">
        <v>3269.0479999999998</v>
      </c>
      <c r="F1788" s="20">
        <v>3067.5404800000001</v>
      </c>
      <c r="H1788" s="21"/>
    </row>
    <row r="1789" spans="1:10" s="17" customFormat="1" hidden="1" x14ac:dyDescent="0.25">
      <c r="A1789" s="11" t="str">
        <f t="shared" si="221"/>
        <v>a</v>
      </c>
      <c r="B1789" s="18" t="s">
        <v>0</v>
      </c>
      <c r="C1789" s="22" t="s">
        <v>6</v>
      </c>
      <c r="D1789" s="23">
        <v>400</v>
      </c>
      <c r="E1789" s="23">
        <v>1767.298</v>
      </c>
      <c r="F1789" s="23">
        <v>1566.1563200000001</v>
      </c>
      <c r="H1789" s="24"/>
    </row>
    <row r="1790" spans="1:10" s="17" customFormat="1" hidden="1" x14ac:dyDescent="0.25">
      <c r="A1790" s="11" t="str">
        <f t="shared" si="221"/>
        <v>a</v>
      </c>
      <c r="B1790" s="18" t="s">
        <v>0</v>
      </c>
      <c r="C1790" s="22" t="s">
        <v>9</v>
      </c>
      <c r="D1790" s="23">
        <v>0</v>
      </c>
      <c r="E1790" s="23">
        <v>1500</v>
      </c>
      <c r="F1790" s="23">
        <v>1500</v>
      </c>
      <c r="H1790" s="24"/>
    </row>
    <row r="1791" spans="1:10" s="17" customFormat="1" hidden="1" x14ac:dyDescent="0.25">
      <c r="A1791" s="11" t="str">
        <f t="shared" ref="A1791:A1835" si="226">IF(OR(D1791&lt;&gt;0,E1791&lt;&gt;0,F1791&lt;&gt;0),"a","b")</f>
        <v>a</v>
      </c>
      <c r="B1791" s="18" t="s">
        <v>0</v>
      </c>
      <c r="C1791" s="22" t="s">
        <v>11</v>
      </c>
      <c r="D1791" s="23">
        <v>3000</v>
      </c>
      <c r="E1791" s="23">
        <v>1.75</v>
      </c>
      <c r="F1791" s="23">
        <v>1.3841600000000001</v>
      </c>
      <c r="H1791" s="24"/>
    </row>
    <row r="1792" spans="1:10" s="17" customFormat="1" ht="45.75" hidden="1" thickBot="1" x14ac:dyDescent="0.3">
      <c r="A1792" s="11" t="str">
        <f t="shared" si="226"/>
        <v>a</v>
      </c>
      <c r="B1792" s="12" t="s">
        <v>784</v>
      </c>
      <c r="C1792" s="13" t="s">
        <v>785</v>
      </c>
      <c r="D1792" s="14">
        <v>3400</v>
      </c>
      <c r="E1792" s="14">
        <v>2733.69</v>
      </c>
      <c r="F1792" s="14">
        <v>2555.5588200000002</v>
      </c>
      <c r="G1792" s="15">
        <f t="shared" ref="G1792:G1813" si="227">E1792/D1792</f>
        <v>0.80402647058823529</v>
      </c>
      <c r="H1792" s="16">
        <f t="shared" ref="H1792:H1813" si="228">F1792/E1792</f>
        <v>0.93483855887097667</v>
      </c>
      <c r="I1792" s="14" t="str">
        <f t="shared" ref="I1792:I1813" si="229">IF(OR(G1792-100%&gt;=30%,100%-G1792&gt;=30%),"1","0")</f>
        <v>0</v>
      </c>
      <c r="J1792" s="14" t="str">
        <f t="shared" ref="J1792:J1813" si="230">IF(OR(H1792-100%&gt;=15%,100%-H1792&gt;=15%),"1","0")</f>
        <v>0</v>
      </c>
    </row>
    <row r="1793" spans="1:10" s="17" customFormat="1" hidden="1" x14ac:dyDescent="0.25">
      <c r="A1793" s="11" t="str">
        <f t="shared" si="226"/>
        <v>a</v>
      </c>
      <c r="B1793" s="18" t="s">
        <v>0</v>
      </c>
      <c r="C1793" s="19" t="s">
        <v>4</v>
      </c>
      <c r="D1793" s="20">
        <v>3400</v>
      </c>
      <c r="E1793" s="20">
        <v>2733.69</v>
      </c>
      <c r="F1793" s="20">
        <v>2555.5588200000002</v>
      </c>
      <c r="H1793" s="21"/>
    </row>
    <row r="1794" spans="1:10" s="17" customFormat="1" hidden="1" x14ac:dyDescent="0.25">
      <c r="A1794" s="11" t="str">
        <f t="shared" si="226"/>
        <v>a</v>
      </c>
      <c r="B1794" s="18" t="s">
        <v>0</v>
      </c>
      <c r="C1794" s="22" t="s">
        <v>6</v>
      </c>
      <c r="D1794" s="23">
        <v>400</v>
      </c>
      <c r="E1794" s="23">
        <v>1233.69</v>
      </c>
      <c r="F1794" s="23">
        <v>1055.55882</v>
      </c>
      <c r="H1794" s="24"/>
    </row>
    <row r="1795" spans="1:10" s="17" customFormat="1" hidden="1" x14ac:dyDescent="0.25">
      <c r="A1795" s="11" t="str">
        <f t="shared" si="226"/>
        <v>a</v>
      </c>
      <c r="B1795" s="18" t="s">
        <v>0</v>
      </c>
      <c r="C1795" s="22" t="s">
        <v>9</v>
      </c>
      <c r="D1795" s="23">
        <v>0</v>
      </c>
      <c r="E1795" s="23">
        <v>1500</v>
      </c>
      <c r="F1795" s="23">
        <v>1500</v>
      </c>
      <c r="H1795" s="24"/>
    </row>
    <row r="1796" spans="1:10" s="17" customFormat="1" hidden="1" x14ac:dyDescent="0.25">
      <c r="A1796" s="11" t="str">
        <f t="shared" si="226"/>
        <v>a</v>
      </c>
      <c r="B1796" s="18" t="s">
        <v>0</v>
      </c>
      <c r="C1796" s="22" t="s">
        <v>11</v>
      </c>
      <c r="D1796" s="23">
        <v>3000</v>
      </c>
      <c r="E1796" s="23">
        <v>0</v>
      </c>
      <c r="F1796" s="23">
        <v>0</v>
      </c>
      <c r="H1796" s="24"/>
    </row>
    <row r="1797" spans="1:10" s="17" customFormat="1" ht="45.75" hidden="1" thickBot="1" x14ac:dyDescent="0.3">
      <c r="A1797" s="11" t="str">
        <f t="shared" si="226"/>
        <v>a</v>
      </c>
      <c r="B1797" s="12" t="s">
        <v>786</v>
      </c>
      <c r="C1797" s="13" t="s">
        <v>787</v>
      </c>
      <c r="D1797" s="14">
        <v>0</v>
      </c>
      <c r="E1797" s="14">
        <v>535.35799999999995</v>
      </c>
      <c r="F1797" s="14">
        <v>511.98166000000003</v>
      </c>
      <c r="G1797" s="15" t="e">
        <f t="shared" si="227"/>
        <v>#DIV/0!</v>
      </c>
      <c r="H1797" s="16">
        <f t="shared" si="228"/>
        <v>0.95633512528065345</v>
      </c>
      <c r="I1797" s="14" t="e">
        <f t="shared" si="229"/>
        <v>#DIV/0!</v>
      </c>
      <c r="J1797" s="14" t="str">
        <f t="shared" si="230"/>
        <v>0</v>
      </c>
    </row>
    <row r="1798" spans="1:10" s="17" customFormat="1" hidden="1" x14ac:dyDescent="0.25">
      <c r="A1798" s="11" t="str">
        <f t="shared" si="226"/>
        <v>a</v>
      </c>
      <c r="B1798" s="18" t="s">
        <v>0</v>
      </c>
      <c r="C1798" s="19" t="s">
        <v>4</v>
      </c>
      <c r="D1798" s="20">
        <v>0</v>
      </c>
      <c r="E1798" s="20">
        <v>535.35799999999995</v>
      </c>
      <c r="F1798" s="20">
        <v>511.98166000000003</v>
      </c>
      <c r="H1798" s="21"/>
    </row>
    <row r="1799" spans="1:10" s="17" customFormat="1" hidden="1" x14ac:dyDescent="0.25">
      <c r="A1799" s="11" t="str">
        <f t="shared" si="226"/>
        <v>a</v>
      </c>
      <c r="B1799" s="18" t="s">
        <v>0</v>
      </c>
      <c r="C1799" s="22" t="s">
        <v>6</v>
      </c>
      <c r="D1799" s="23">
        <v>0</v>
      </c>
      <c r="E1799" s="23">
        <v>533.60799999999995</v>
      </c>
      <c r="F1799" s="23">
        <v>510.59750000000003</v>
      </c>
      <c r="H1799" s="24"/>
    </row>
    <row r="1800" spans="1:10" s="17" customFormat="1" hidden="1" x14ac:dyDescent="0.25">
      <c r="A1800" s="11" t="str">
        <f t="shared" si="226"/>
        <v>a</v>
      </c>
      <c r="B1800" s="18" t="s">
        <v>0</v>
      </c>
      <c r="C1800" s="22" t="s">
        <v>11</v>
      </c>
      <c r="D1800" s="23">
        <v>0</v>
      </c>
      <c r="E1800" s="23">
        <v>1.75</v>
      </c>
      <c r="F1800" s="23">
        <v>1.3841600000000001</v>
      </c>
      <c r="H1800" s="24"/>
    </row>
    <row r="1801" spans="1:10" s="17" customFormat="1" ht="36.75" hidden="1" thickBot="1" x14ac:dyDescent="0.3">
      <c r="A1801" s="11" t="str">
        <f t="shared" si="226"/>
        <v>a</v>
      </c>
      <c r="B1801" s="12" t="s">
        <v>788</v>
      </c>
      <c r="C1801" s="13" t="s">
        <v>789</v>
      </c>
      <c r="D1801" s="14">
        <v>0</v>
      </c>
      <c r="E1801" s="14">
        <v>243.559</v>
      </c>
      <c r="F1801" s="14">
        <v>2273.3033399999999</v>
      </c>
      <c r="G1801" s="15" t="e">
        <f t="shared" si="227"/>
        <v>#DIV/0!</v>
      </c>
      <c r="H1801" s="16">
        <f t="shared" si="228"/>
        <v>9.3336864579013703</v>
      </c>
      <c r="I1801" s="14" t="e">
        <f t="shared" si="229"/>
        <v>#DIV/0!</v>
      </c>
      <c r="J1801" s="14" t="str">
        <f t="shared" si="230"/>
        <v>1</v>
      </c>
    </row>
    <row r="1802" spans="1:10" s="17" customFormat="1" hidden="1" x14ac:dyDescent="0.25">
      <c r="A1802" s="11" t="str">
        <f t="shared" si="226"/>
        <v>a</v>
      </c>
      <c r="B1802" s="18" t="s">
        <v>0</v>
      </c>
      <c r="C1802" s="19" t="s">
        <v>4</v>
      </c>
      <c r="D1802" s="20">
        <v>0</v>
      </c>
      <c r="E1802" s="20">
        <v>241.529</v>
      </c>
      <c r="F1802" s="20">
        <v>2163.17983</v>
      </c>
      <c r="H1802" s="21"/>
    </row>
    <row r="1803" spans="1:10" s="17" customFormat="1" hidden="1" x14ac:dyDescent="0.25">
      <c r="A1803" s="11" t="str">
        <f t="shared" si="226"/>
        <v>a</v>
      </c>
      <c r="B1803" s="18" t="s">
        <v>0</v>
      </c>
      <c r="C1803" s="22" t="s">
        <v>8</v>
      </c>
      <c r="D1803" s="23">
        <v>0</v>
      </c>
      <c r="E1803" s="23">
        <v>241.529</v>
      </c>
      <c r="F1803" s="23">
        <v>1161.8314600000001</v>
      </c>
      <c r="H1803" s="24"/>
    </row>
    <row r="1804" spans="1:10" s="17" customFormat="1" hidden="1" x14ac:dyDescent="0.25">
      <c r="A1804" s="11" t="str">
        <f t="shared" si="226"/>
        <v>a</v>
      </c>
      <c r="B1804" s="18" t="s">
        <v>0</v>
      </c>
      <c r="C1804" s="22" t="s">
        <v>9</v>
      </c>
      <c r="D1804" s="23">
        <v>0</v>
      </c>
      <c r="E1804" s="23">
        <v>0</v>
      </c>
      <c r="F1804" s="23">
        <v>141.86359000000002</v>
      </c>
      <c r="H1804" s="24"/>
    </row>
    <row r="1805" spans="1:10" s="17" customFormat="1" hidden="1" x14ac:dyDescent="0.25">
      <c r="A1805" s="11" t="str">
        <f t="shared" si="226"/>
        <v>a</v>
      </c>
      <c r="B1805" s="18" t="s">
        <v>0</v>
      </c>
      <c r="C1805" s="22" t="s">
        <v>11</v>
      </c>
      <c r="D1805" s="23">
        <v>0</v>
      </c>
      <c r="E1805" s="23">
        <v>0</v>
      </c>
      <c r="F1805" s="23">
        <v>859.48478</v>
      </c>
      <c r="H1805" s="24"/>
    </row>
    <row r="1806" spans="1:10" s="17" customFormat="1" hidden="1" x14ac:dyDescent="0.25">
      <c r="A1806" s="11" t="str">
        <f t="shared" si="226"/>
        <v>a</v>
      </c>
      <c r="B1806" s="18" t="s">
        <v>0</v>
      </c>
      <c r="C1806" s="19" t="s">
        <v>12</v>
      </c>
      <c r="D1806" s="20">
        <v>0</v>
      </c>
      <c r="E1806" s="20">
        <v>2.0299999999999998</v>
      </c>
      <c r="F1806" s="20">
        <v>110.12351</v>
      </c>
      <c r="H1806" s="21"/>
    </row>
    <row r="1807" spans="1:10" s="17" customFormat="1" ht="36.75" hidden="1" thickBot="1" x14ac:dyDescent="0.3">
      <c r="A1807" s="11" t="str">
        <f t="shared" si="226"/>
        <v>a</v>
      </c>
      <c r="B1807" s="12" t="s">
        <v>790</v>
      </c>
      <c r="C1807" s="13" t="s">
        <v>791</v>
      </c>
      <c r="D1807" s="14">
        <v>0</v>
      </c>
      <c r="E1807" s="14">
        <v>0</v>
      </c>
      <c r="F1807" s="14">
        <v>2029.80592</v>
      </c>
      <c r="G1807" s="15" t="e">
        <f t="shared" si="227"/>
        <v>#DIV/0!</v>
      </c>
      <c r="H1807" s="16" t="e">
        <f t="shared" si="228"/>
        <v>#DIV/0!</v>
      </c>
      <c r="I1807" s="14" t="e">
        <f t="shared" si="229"/>
        <v>#DIV/0!</v>
      </c>
      <c r="J1807" s="14" t="e">
        <f t="shared" si="230"/>
        <v>#DIV/0!</v>
      </c>
    </row>
    <row r="1808" spans="1:10" s="17" customFormat="1" hidden="1" x14ac:dyDescent="0.25">
      <c r="A1808" s="11" t="str">
        <f t="shared" si="226"/>
        <v>a</v>
      </c>
      <c r="B1808" s="18" t="s">
        <v>0</v>
      </c>
      <c r="C1808" s="19" t="s">
        <v>4</v>
      </c>
      <c r="D1808" s="20">
        <v>0</v>
      </c>
      <c r="E1808" s="20">
        <v>0</v>
      </c>
      <c r="F1808" s="20">
        <v>1921.7124100000001</v>
      </c>
      <c r="H1808" s="21"/>
    </row>
    <row r="1809" spans="1:10" s="17" customFormat="1" hidden="1" x14ac:dyDescent="0.25">
      <c r="A1809" s="11" t="str">
        <f t="shared" si="226"/>
        <v>a</v>
      </c>
      <c r="B1809" s="18" t="s">
        <v>0</v>
      </c>
      <c r="C1809" s="22" t="s">
        <v>8</v>
      </c>
      <c r="D1809" s="23">
        <v>0</v>
      </c>
      <c r="E1809" s="23">
        <v>0</v>
      </c>
      <c r="F1809" s="23">
        <v>920.36404000000005</v>
      </c>
      <c r="H1809" s="24"/>
    </row>
    <row r="1810" spans="1:10" s="17" customFormat="1" hidden="1" x14ac:dyDescent="0.25">
      <c r="A1810" s="11" t="str">
        <f t="shared" si="226"/>
        <v>a</v>
      </c>
      <c r="B1810" s="18" t="s">
        <v>0</v>
      </c>
      <c r="C1810" s="22" t="s">
        <v>9</v>
      </c>
      <c r="D1810" s="23">
        <v>0</v>
      </c>
      <c r="E1810" s="23">
        <v>0</v>
      </c>
      <c r="F1810" s="23">
        <v>141.86359000000002</v>
      </c>
      <c r="H1810" s="24"/>
    </row>
    <row r="1811" spans="1:10" s="17" customFormat="1" hidden="1" x14ac:dyDescent="0.25">
      <c r="A1811" s="11" t="str">
        <f t="shared" si="226"/>
        <v>a</v>
      </c>
      <c r="B1811" s="18" t="s">
        <v>0</v>
      </c>
      <c r="C1811" s="22" t="s">
        <v>11</v>
      </c>
      <c r="D1811" s="23">
        <v>0</v>
      </c>
      <c r="E1811" s="23">
        <v>0</v>
      </c>
      <c r="F1811" s="23">
        <v>859.48478</v>
      </c>
      <c r="H1811" s="24"/>
    </row>
    <row r="1812" spans="1:10" s="17" customFormat="1" hidden="1" x14ac:dyDescent="0.25">
      <c r="A1812" s="11" t="str">
        <f t="shared" si="226"/>
        <v>a</v>
      </c>
      <c r="B1812" s="18" t="s">
        <v>0</v>
      </c>
      <c r="C1812" s="19" t="s">
        <v>12</v>
      </c>
      <c r="D1812" s="20">
        <v>0</v>
      </c>
      <c r="E1812" s="20">
        <v>0</v>
      </c>
      <c r="F1812" s="20">
        <v>108.09350999999999</v>
      </c>
      <c r="H1812" s="21"/>
    </row>
    <row r="1813" spans="1:10" s="17" customFormat="1" ht="45.75" hidden="1" thickBot="1" x14ac:dyDescent="0.3">
      <c r="A1813" s="11" t="str">
        <f t="shared" si="226"/>
        <v>a</v>
      </c>
      <c r="B1813" s="12" t="s">
        <v>792</v>
      </c>
      <c r="C1813" s="13" t="s">
        <v>793</v>
      </c>
      <c r="D1813" s="14">
        <v>0</v>
      </c>
      <c r="E1813" s="14">
        <v>243.559</v>
      </c>
      <c r="F1813" s="14">
        <v>243.49742000000001</v>
      </c>
      <c r="G1813" s="15" t="e">
        <f t="shared" si="227"/>
        <v>#DIV/0!</v>
      </c>
      <c r="H1813" s="16">
        <f t="shared" si="228"/>
        <v>0.9997471659844227</v>
      </c>
      <c r="I1813" s="14" t="e">
        <f t="shared" si="229"/>
        <v>#DIV/0!</v>
      </c>
      <c r="J1813" s="14" t="str">
        <f t="shared" si="230"/>
        <v>0</v>
      </c>
    </row>
    <row r="1814" spans="1:10" s="17" customFormat="1" hidden="1" x14ac:dyDescent="0.25">
      <c r="A1814" s="11" t="str">
        <f t="shared" si="226"/>
        <v>a</v>
      </c>
      <c r="B1814" s="18" t="s">
        <v>0</v>
      </c>
      <c r="C1814" s="19" t="s">
        <v>4</v>
      </c>
      <c r="D1814" s="20">
        <v>0</v>
      </c>
      <c r="E1814" s="20">
        <v>241.529</v>
      </c>
      <c r="F1814" s="20">
        <v>241.46742</v>
      </c>
      <c r="H1814" s="21"/>
    </row>
    <row r="1815" spans="1:10" s="17" customFormat="1" hidden="1" x14ac:dyDescent="0.25">
      <c r="A1815" s="11" t="str">
        <f t="shared" si="226"/>
        <v>a</v>
      </c>
      <c r="B1815" s="18" t="s">
        <v>0</v>
      </c>
      <c r="C1815" s="22" t="s">
        <v>8</v>
      </c>
      <c r="D1815" s="23">
        <v>0</v>
      </c>
      <c r="E1815" s="23">
        <v>241.529</v>
      </c>
      <c r="F1815" s="23">
        <v>241.46742</v>
      </c>
      <c r="H1815" s="24"/>
    </row>
    <row r="1816" spans="1:10" s="17" customFormat="1" hidden="1" x14ac:dyDescent="0.25">
      <c r="A1816" s="11" t="str">
        <f t="shared" si="226"/>
        <v>a</v>
      </c>
      <c r="B1816" s="18" t="s">
        <v>0</v>
      </c>
      <c r="C1816" s="19" t="s">
        <v>12</v>
      </c>
      <c r="D1816" s="20">
        <v>0</v>
      </c>
      <c r="E1816" s="20">
        <v>2.0299999999999998</v>
      </c>
      <c r="F1816" s="20">
        <v>2.0299999999999998</v>
      </c>
      <c r="H1816" s="21"/>
    </row>
    <row r="1817" spans="1:10" s="17" customFormat="1" ht="36.75" hidden="1" thickBot="1" x14ac:dyDescent="0.3">
      <c r="A1817" s="11" t="str">
        <f t="shared" si="226"/>
        <v>a</v>
      </c>
      <c r="B1817" s="12" t="s">
        <v>794</v>
      </c>
      <c r="C1817" s="13" t="s">
        <v>756</v>
      </c>
      <c r="D1817" s="14">
        <v>0</v>
      </c>
      <c r="E1817" s="14">
        <v>0</v>
      </c>
      <c r="F1817" s="14">
        <v>533.69737999999995</v>
      </c>
      <c r="G1817" s="15" t="e">
        <f t="shared" ref="G1817:G1825" si="231">E1817/D1817</f>
        <v>#DIV/0!</v>
      </c>
      <c r="H1817" s="16" t="e">
        <f t="shared" ref="H1817:H1825" si="232">F1817/E1817</f>
        <v>#DIV/0!</v>
      </c>
      <c r="I1817" s="14" t="e">
        <f t="shared" ref="I1817:I1825" si="233">IF(OR(G1817-100%&gt;=30%,100%-G1817&gt;=30%),"1","0")</f>
        <v>#DIV/0!</v>
      </c>
      <c r="J1817" s="14" t="e">
        <f t="shared" ref="J1817:J1825" si="234">IF(OR(H1817-100%&gt;=15%,100%-H1817&gt;=15%),"1","0")</f>
        <v>#DIV/0!</v>
      </c>
    </row>
    <row r="1818" spans="1:10" s="17" customFormat="1" hidden="1" x14ac:dyDescent="0.25">
      <c r="A1818" s="11" t="str">
        <f t="shared" si="226"/>
        <v>a</v>
      </c>
      <c r="B1818" s="18" t="s">
        <v>0</v>
      </c>
      <c r="C1818" s="19" t="s">
        <v>4</v>
      </c>
      <c r="D1818" s="20">
        <v>0</v>
      </c>
      <c r="E1818" s="20">
        <v>0</v>
      </c>
      <c r="F1818" s="20">
        <v>420.95409999999998</v>
      </c>
      <c r="H1818" s="21"/>
    </row>
    <row r="1819" spans="1:10" s="17" customFormat="1" hidden="1" x14ac:dyDescent="0.25">
      <c r="A1819" s="11" t="str">
        <f t="shared" si="226"/>
        <v>a</v>
      </c>
      <c r="B1819" s="18" t="s">
        <v>0</v>
      </c>
      <c r="C1819" s="22" t="s">
        <v>8</v>
      </c>
      <c r="D1819" s="23">
        <v>0</v>
      </c>
      <c r="E1819" s="23">
        <v>0</v>
      </c>
      <c r="F1819" s="23">
        <v>420.95409999999998</v>
      </c>
      <c r="H1819" s="24"/>
    </row>
    <row r="1820" spans="1:10" s="17" customFormat="1" hidden="1" x14ac:dyDescent="0.25">
      <c r="A1820" s="11" t="str">
        <f t="shared" si="226"/>
        <v>a</v>
      </c>
      <c r="B1820" s="18" t="s">
        <v>0</v>
      </c>
      <c r="C1820" s="19" t="s">
        <v>12</v>
      </c>
      <c r="D1820" s="20">
        <v>0</v>
      </c>
      <c r="E1820" s="20">
        <v>0</v>
      </c>
      <c r="F1820" s="20">
        <v>112.74328</v>
      </c>
      <c r="H1820" s="21"/>
    </row>
    <row r="1821" spans="1:10" s="17" customFormat="1" ht="36.75" hidden="1" thickBot="1" x14ac:dyDescent="0.3">
      <c r="A1821" s="11" t="str">
        <f t="shared" si="226"/>
        <v>a</v>
      </c>
      <c r="B1821" s="12" t="s">
        <v>795</v>
      </c>
      <c r="C1821" s="13" t="s">
        <v>796</v>
      </c>
      <c r="D1821" s="14">
        <v>0</v>
      </c>
      <c r="E1821" s="14">
        <v>151.80000000000001</v>
      </c>
      <c r="F1821" s="14">
        <v>172.69605999999999</v>
      </c>
      <c r="G1821" s="15" t="e">
        <f t="shared" si="231"/>
        <v>#DIV/0!</v>
      </c>
      <c r="H1821" s="16">
        <f t="shared" si="232"/>
        <v>1.1376552042160737</v>
      </c>
      <c r="I1821" s="14" t="e">
        <f t="shared" si="233"/>
        <v>#DIV/0!</v>
      </c>
      <c r="J1821" s="14" t="str">
        <f t="shared" si="234"/>
        <v>0</v>
      </c>
    </row>
    <row r="1822" spans="1:10" s="17" customFormat="1" hidden="1" x14ac:dyDescent="0.25">
      <c r="A1822" s="11" t="str">
        <f t="shared" si="226"/>
        <v>a</v>
      </c>
      <c r="B1822" s="18" t="s">
        <v>0</v>
      </c>
      <c r="C1822" s="19" t="s">
        <v>4</v>
      </c>
      <c r="D1822" s="20">
        <v>0</v>
      </c>
      <c r="E1822" s="20">
        <v>151.80000000000001</v>
      </c>
      <c r="F1822" s="20">
        <v>172.69605999999999</v>
      </c>
      <c r="H1822" s="21"/>
    </row>
    <row r="1823" spans="1:10" s="17" customFormat="1" hidden="1" x14ac:dyDescent="0.25">
      <c r="A1823" s="11" t="str">
        <f t="shared" si="226"/>
        <v>a</v>
      </c>
      <c r="B1823" s="18" t="s">
        <v>0</v>
      </c>
      <c r="C1823" s="22" t="s">
        <v>6</v>
      </c>
      <c r="D1823" s="23">
        <v>0</v>
      </c>
      <c r="E1823" s="23">
        <v>0</v>
      </c>
      <c r="F1823" s="23">
        <v>34.277920000000002</v>
      </c>
      <c r="H1823" s="24"/>
    </row>
    <row r="1824" spans="1:10" s="17" customFormat="1" hidden="1" x14ac:dyDescent="0.25">
      <c r="A1824" s="11" t="str">
        <f t="shared" si="226"/>
        <v>a</v>
      </c>
      <c r="B1824" s="18" t="s">
        <v>0</v>
      </c>
      <c r="C1824" s="22" t="s">
        <v>8</v>
      </c>
      <c r="D1824" s="23">
        <v>0</v>
      </c>
      <c r="E1824" s="23">
        <v>151.80000000000001</v>
      </c>
      <c r="F1824" s="23">
        <v>138.41813999999999</v>
      </c>
      <c r="H1824" s="24"/>
    </row>
    <row r="1825" spans="1:10" s="17" customFormat="1" ht="36.75" hidden="1" thickBot="1" x14ac:dyDescent="0.3">
      <c r="A1825" s="11" t="str">
        <f t="shared" si="226"/>
        <v>a</v>
      </c>
      <c r="B1825" s="12" t="s">
        <v>797</v>
      </c>
      <c r="C1825" s="13" t="s">
        <v>758</v>
      </c>
      <c r="D1825" s="14">
        <v>0</v>
      </c>
      <c r="E1825" s="14">
        <v>151.80000000000001</v>
      </c>
      <c r="F1825" s="14">
        <v>172.69605999999999</v>
      </c>
      <c r="G1825" s="15" t="e">
        <f t="shared" si="231"/>
        <v>#DIV/0!</v>
      </c>
      <c r="H1825" s="16">
        <f t="shared" si="232"/>
        <v>1.1376552042160737</v>
      </c>
      <c r="I1825" s="14" t="e">
        <f t="shared" si="233"/>
        <v>#DIV/0!</v>
      </c>
      <c r="J1825" s="14" t="str">
        <f t="shared" si="234"/>
        <v>0</v>
      </c>
    </row>
    <row r="1826" spans="1:10" s="17" customFormat="1" hidden="1" x14ac:dyDescent="0.25">
      <c r="A1826" s="11" t="str">
        <f t="shared" si="226"/>
        <v>a</v>
      </c>
      <c r="B1826" s="18" t="s">
        <v>0</v>
      </c>
      <c r="C1826" s="19" t="s">
        <v>4</v>
      </c>
      <c r="D1826" s="20">
        <v>0</v>
      </c>
      <c r="E1826" s="20">
        <v>151.80000000000001</v>
      </c>
      <c r="F1826" s="20">
        <v>172.69605999999999</v>
      </c>
      <c r="H1826" s="21"/>
    </row>
    <row r="1827" spans="1:10" s="17" customFormat="1" hidden="1" x14ac:dyDescent="0.25">
      <c r="A1827" s="11" t="str">
        <f t="shared" si="226"/>
        <v>a</v>
      </c>
      <c r="B1827" s="18" t="s">
        <v>0</v>
      </c>
      <c r="C1827" s="22" t="s">
        <v>6</v>
      </c>
      <c r="D1827" s="23">
        <v>0</v>
      </c>
      <c r="E1827" s="23">
        <v>0</v>
      </c>
      <c r="F1827" s="23">
        <v>34.277920000000002</v>
      </c>
      <c r="H1827" s="24"/>
    </row>
    <row r="1828" spans="1:10" s="17" customFormat="1" hidden="1" x14ac:dyDescent="0.25">
      <c r="A1828" s="11" t="str">
        <f t="shared" si="226"/>
        <v>a</v>
      </c>
      <c r="B1828" s="18" t="s">
        <v>0</v>
      </c>
      <c r="C1828" s="22" t="s">
        <v>8</v>
      </c>
      <c r="D1828" s="23">
        <v>0</v>
      </c>
      <c r="E1828" s="23">
        <v>151.80000000000001</v>
      </c>
      <c r="F1828" s="23">
        <v>138.41813999999999</v>
      </c>
      <c r="H1828" s="24"/>
    </row>
    <row r="1829" spans="1:10" s="17" customFormat="1" ht="36.75" hidden="1" thickBot="1" x14ac:dyDescent="0.3">
      <c r="A1829" s="11" t="str">
        <f t="shared" si="226"/>
        <v>a</v>
      </c>
      <c r="B1829" s="12" t="s">
        <v>798</v>
      </c>
      <c r="C1829" s="13" t="s">
        <v>760</v>
      </c>
      <c r="D1829" s="14">
        <v>0</v>
      </c>
      <c r="E1829" s="14">
        <v>30.436999999999998</v>
      </c>
      <c r="F1829" s="14">
        <v>97.765199999999993</v>
      </c>
      <c r="G1829" s="15" t="e">
        <f t="shared" ref="G1829:G1851" si="235">E1829/D1829</f>
        <v>#DIV/0!</v>
      </c>
      <c r="H1829" s="16">
        <f t="shared" ref="H1829:H1851" si="236">F1829/E1829</f>
        <v>3.2120511219896835</v>
      </c>
      <c r="I1829" s="14" t="e">
        <f t="shared" ref="I1829:I1851" si="237">IF(OR(G1829-100%&gt;=30%,100%-G1829&gt;=30%),"1","0")</f>
        <v>#DIV/0!</v>
      </c>
      <c r="J1829" s="14" t="str">
        <f t="shared" ref="J1829:J1851" si="238">IF(OR(H1829-100%&gt;=15%,100%-H1829&gt;=15%),"1","0")</f>
        <v>1</v>
      </c>
    </row>
    <row r="1830" spans="1:10" s="17" customFormat="1" hidden="1" x14ac:dyDescent="0.25">
      <c r="A1830" s="11" t="str">
        <f t="shared" si="226"/>
        <v>a</v>
      </c>
      <c r="B1830" s="18" t="s">
        <v>0</v>
      </c>
      <c r="C1830" s="19" t="s">
        <v>4</v>
      </c>
      <c r="D1830" s="20">
        <v>0</v>
      </c>
      <c r="E1830" s="20">
        <v>8.2870000000000008</v>
      </c>
      <c r="F1830" s="20">
        <v>70.410200000000003</v>
      </c>
      <c r="H1830" s="21"/>
    </row>
    <row r="1831" spans="1:10" s="17" customFormat="1" hidden="1" x14ac:dyDescent="0.25">
      <c r="A1831" s="11" t="str">
        <f t="shared" si="226"/>
        <v>a</v>
      </c>
      <c r="B1831" s="18" t="s">
        <v>0</v>
      </c>
      <c r="C1831" s="22" t="s">
        <v>6</v>
      </c>
      <c r="D1831" s="23">
        <v>0</v>
      </c>
      <c r="E1831" s="23">
        <v>0</v>
      </c>
      <c r="F1831" s="23">
        <v>8.9037500000000005</v>
      </c>
      <c r="H1831" s="24"/>
    </row>
    <row r="1832" spans="1:10" s="17" customFormat="1" hidden="1" x14ac:dyDescent="0.25">
      <c r="A1832" s="11" t="str">
        <f t="shared" si="226"/>
        <v>a</v>
      </c>
      <c r="B1832" s="18" t="s">
        <v>0</v>
      </c>
      <c r="C1832" s="22" t="s">
        <v>8</v>
      </c>
      <c r="D1832" s="23">
        <v>0</v>
      </c>
      <c r="E1832" s="23">
        <v>8.2870000000000008</v>
      </c>
      <c r="F1832" s="23">
        <v>61.506450000000001</v>
      </c>
      <c r="H1832" s="24"/>
    </row>
    <row r="1833" spans="1:10" s="17" customFormat="1" hidden="1" x14ac:dyDescent="0.25">
      <c r="A1833" s="11" t="str">
        <f t="shared" si="226"/>
        <v>a</v>
      </c>
      <c r="B1833" s="18" t="s">
        <v>0</v>
      </c>
      <c r="C1833" s="19" t="s">
        <v>12</v>
      </c>
      <c r="D1833" s="20">
        <v>0</v>
      </c>
      <c r="E1833" s="20">
        <v>22.15</v>
      </c>
      <c r="F1833" s="20">
        <v>27.355</v>
      </c>
      <c r="H1833" s="21"/>
    </row>
    <row r="1834" spans="1:10" s="17" customFormat="1" ht="36.75" hidden="1" thickBot="1" x14ac:dyDescent="0.3">
      <c r="A1834" s="11" t="str">
        <f t="shared" si="226"/>
        <v>a</v>
      </c>
      <c r="B1834" s="12" t="s">
        <v>799</v>
      </c>
      <c r="C1834" s="13" t="s">
        <v>762</v>
      </c>
      <c r="D1834" s="14">
        <v>0</v>
      </c>
      <c r="E1834" s="14">
        <v>13.885999999999999</v>
      </c>
      <c r="F1834" s="14">
        <v>70.918639999999996</v>
      </c>
      <c r="G1834" s="15" t="e">
        <f t="shared" si="235"/>
        <v>#DIV/0!</v>
      </c>
      <c r="H1834" s="16">
        <f t="shared" si="236"/>
        <v>5.1072043785107306</v>
      </c>
      <c r="I1834" s="14" t="e">
        <f t="shared" si="237"/>
        <v>#DIV/0!</v>
      </c>
      <c r="J1834" s="14" t="str">
        <f t="shared" si="238"/>
        <v>1</v>
      </c>
    </row>
    <row r="1835" spans="1:10" s="17" customFormat="1" hidden="1" x14ac:dyDescent="0.25">
      <c r="A1835" s="11" t="str">
        <f t="shared" si="226"/>
        <v>a</v>
      </c>
      <c r="B1835" s="18" t="s">
        <v>0</v>
      </c>
      <c r="C1835" s="19" t="s">
        <v>4</v>
      </c>
      <c r="D1835" s="20">
        <v>0</v>
      </c>
      <c r="E1835" s="20">
        <v>6.2060000000000004</v>
      </c>
      <c r="F1835" s="20">
        <v>25.192710000000002</v>
      </c>
      <c r="H1835" s="21"/>
    </row>
    <row r="1836" spans="1:10" s="17" customFormat="1" hidden="1" x14ac:dyDescent="0.25">
      <c r="A1836" s="11" t="str">
        <f t="shared" ref="A1836:A1892" si="239">IF(OR(D1836&lt;&gt;0,E1836&lt;&gt;0,F1836&lt;&gt;0),"a","b")</f>
        <v>a</v>
      </c>
      <c r="B1836" s="18" t="s">
        <v>0</v>
      </c>
      <c r="C1836" s="22" t="s">
        <v>6</v>
      </c>
      <c r="D1836" s="23">
        <v>0</v>
      </c>
      <c r="E1836" s="23">
        <v>0</v>
      </c>
      <c r="F1836" s="23">
        <v>19.038180000000001</v>
      </c>
      <c r="H1836" s="24"/>
    </row>
    <row r="1837" spans="1:10" s="17" customFormat="1" hidden="1" x14ac:dyDescent="0.25">
      <c r="A1837" s="11" t="str">
        <f t="shared" si="239"/>
        <v>a</v>
      </c>
      <c r="B1837" s="18" t="s">
        <v>0</v>
      </c>
      <c r="C1837" s="22" t="s">
        <v>8</v>
      </c>
      <c r="D1837" s="23">
        <v>0</v>
      </c>
      <c r="E1837" s="23">
        <v>6.2060000000000004</v>
      </c>
      <c r="F1837" s="23">
        <v>6.1545300000000003</v>
      </c>
      <c r="H1837" s="24"/>
    </row>
    <row r="1838" spans="1:10" s="17" customFormat="1" hidden="1" x14ac:dyDescent="0.25">
      <c r="A1838" s="11" t="str">
        <f t="shared" si="239"/>
        <v>a</v>
      </c>
      <c r="B1838" s="18" t="s">
        <v>0</v>
      </c>
      <c r="C1838" s="19" t="s">
        <v>12</v>
      </c>
      <c r="D1838" s="20">
        <v>0</v>
      </c>
      <c r="E1838" s="20">
        <v>7.68</v>
      </c>
      <c r="F1838" s="20">
        <v>45.725929999999998</v>
      </c>
      <c r="H1838" s="21"/>
    </row>
    <row r="1839" spans="1:10" s="17" customFormat="1" ht="36.75" hidden="1" thickBot="1" x14ac:dyDescent="0.3">
      <c r="A1839" s="11" t="str">
        <f t="shared" si="239"/>
        <v>a</v>
      </c>
      <c r="B1839" s="12" t="s">
        <v>800</v>
      </c>
      <c r="C1839" s="13" t="s">
        <v>766</v>
      </c>
      <c r="D1839" s="14">
        <v>0</v>
      </c>
      <c r="E1839" s="14">
        <v>34.75</v>
      </c>
      <c r="F1839" s="14">
        <v>902.59775999999999</v>
      </c>
      <c r="G1839" s="15" t="e">
        <f t="shared" si="235"/>
        <v>#DIV/0!</v>
      </c>
      <c r="H1839" s="16">
        <f t="shared" si="236"/>
        <v>25.974036258992804</v>
      </c>
      <c r="I1839" s="14" t="e">
        <f t="shared" si="237"/>
        <v>#DIV/0!</v>
      </c>
      <c r="J1839" s="14" t="str">
        <f t="shared" si="238"/>
        <v>1</v>
      </c>
    </row>
    <row r="1840" spans="1:10" s="17" customFormat="1" hidden="1" x14ac:dyDescent="0.25">
      <c r="A1840" s="11" t="str">
        <f t="shared" si="239"/>
        <v>a</v>
      </c>
      <c r="B1840" s="18" t="s">
        <v>0</v>
      </c>
      <c r="C1840" s="19" t="s">
        <v>4</v>
      </c>
      <c r="D1840" s="20">
        <v>0</v>
      </c>
      <c r="E1840" s="20">
        <v>0.5</v>
      </c>
      <c r="F1840" s="20">
        <v>847.61526000000003</v>
      </c>
      <c r="H1840" s="21"/>
    </row>
    <row r="1841" spans="1:10" s="17" customFormat="1" hidden="1" x14ac:dyDescent="0.25">
      <c r="A1841" s="11" t="str">
        <f t="shared" si="239"/>
        <v>a</v>
      </c>
      <c r="B1841" s="18" t="s">
        <v>0</v>
      </c>
      <c r="C1841" s="22" t="s">
        <v>6</v>
      </c>
      <c r="D1841" s="23">
        <v>0</v>
      </c>
      <c r="E1841" s="23">
        <v>0.5</v>
      </c>
      <c r="F1841" s="23">
        <v>215.60899000000001</v>
      </c>
      <c r="H1841" s="24"/>
    </row>
    <row r="1842" spans="1:10" s="17" customFormat="1" hidden="1" x14ac:dyDescent="0.25">
      <c r="A1842" s="11" t="str">
        <f t="shared" si="239"/>
        <v>a</v>
      </c>
      <c r="B1842" s="18" t="s">
        <v>0</v>
      </c>
      <c r="C1842" s="22" t="s">
        <v>9</v>
      </c>
      <c r="D1842" s="23">
        <v>0</v>
      </c>
      <c r="E1842" s="23">
        <v>0</v>
      </c>
      <c r="F1842" s="23">
        <v>1.637</v>
      </c>
      <c r="H1842" s="24"/>
    </row>
    <row r="1843" spans="1:10" s="17" customFormat="1" hidden="1" x14ac:dyDescent="0.25">
      <c r="A1843" s="11" t="str">
        <f t="shared" si="239"/>
        <v>a</v>
      </c>
      <c r="B1843" s="18" t="s">
        <v>0</v>
      </c>
      <c r="C1843" s="22" t="s">
        <v>11</v>
      </c>
      <c r="D1843" s="23">
        <v>0</v>
      </c>
      <c r="E1843" s="23">
        <v>0</v>
      </c>
      <c r="F1843" s="23">
        <v>630.36927000000003</v>
      </c>
      <c r="H1843" s="24"/>
    </row>
    <row r="1844" spans="1:10" s="17" customFormat="1" hidden="1" x14ac:dyDescent="0.25">
      <c r="A1844" s="11" t="str">
        <f t="shared" si="239"/>
        <v>a</v>
      </c>
      <c r="B1844" s="18" t="s">
        <v>0</v>
      </c>
      <c r="C1844" s="19" t="s">
        <v>12</v>
      </c>
      <c r="D1844" s="20">
        <v>0</v>
      </c>
      <c r="E1844" s="20">
        <v>34.25</v>
      </c>
      <c r="F1844" s="20">
        <v>54.982500000000002</v>
      </c>
      <c r="H1844" s="21"/>
    </row>
    <row r="1845" spans="1:10" s="17" customFormat="1" ht="36.75" hidden="1" thickBot="1" x14ac:dyDescent="0.3">
      <c r="A1845" s="11" t="str">
        <f t="shared" si="239"/>
        <v>a</v>
      </c>
      <c r="B1845" s="12" t="s">
        <v>801</v>
      </c>
      <c r="C1845" s="13" t="s">
        <v>766</v>
      </c>
      <c r="D1845" s="14">
        <v>0</v>
      </c>
      <c r="E1845" s="14">
        <v>0</v>
      </c>
      <c r="F1845" s="14">
        <v>867.84825999999998</v>
      </c>
      <c r="G1845" s="15" t="e">
        <f t="shared" si="235"/>
        <v>#DIV/0!</v>
      </c>
      <c r="H1845" s="16" t="e">
        <f t="shared" si="236"/>
        <v>#DIV/0!</v>
      </c>
      <c r="I1845" s="14" t="e">
        <f t="shared" si="237"/>
        <v>#DIV/0!</v>
      </c>
      <c r="J1845" s="14" t="e">
        <f t="shared" si="238"/>
        <v>#DIV/0!</v>
      </c>
    </row>
    <row r="1846" spans="1:10" s="17" customFormat="1" hidden="1" x14ac:dyDescent="0.25">
      <c r="A1846" s="11" t="str">
        <f t="shared" si="239"/>
        <v>a</v>
      </c>
      <c r="B1846" s="18" t="s">
        <v>0</v>
      </c>
      <c r="C1846" s="19" t="s">
        <v>4</v>
      </c>
      <c r="D1846" s="20">
        <v>0</v>
      </c>
      <c r="E1846" s="20">
        <v>0</v>
      </c>
      <c r="F1846" s="20">
        <v>847.11526000000003</v>
      </c>
      <c r="H1846" s="21"/>
    </row>
    <row r="1847" spans="1:10" s="17" customFormat="1" hidden="1" x14ac:dyDescent="0.25">
      <c r="A1847" s="11" t="str">
        <f t="shared" si="239"/>
        <v>a</v>
      </c>
      <c r="B1847" s="18" t="s">
        <v>0</v>
      </c>
      <c r="C1847" s="22" t="s">
        <v>6</v>
      </c>
      <c r="D1847" s="23">
        <v>0</v>
      </c>
      <c r="E1847" s="23">
        <v>0</v>
      </c>
      <c r="F1847" s="23">
        <v>215.10899000000001</v>
      </c>
      <c r="H1847" s="24"/>
    </row>
    <row r="1848" spans="1:10" s="17" customFormat="1" hidden="1" x14ac:dyDescent="0.25">
      <c r="A1848" s="11" t="str">
        <f t="shared" si="239"/>
        <v>a</v>
      </c>
      <c r="B1848" s="18" t="s">
        <v>0</v>
      </c>
      <c r="C1848" s="22" t="s">
        <v>9</v>
      </c>
      <c r="D1848" s="23">
        <v>0</v>
      </c>
      <c r="E1848" s="23">
        <v>0</v>
      </c>
      <c r="F1848" s="23">
        <v>1.637</v>
      </c>
      <c r="H1848" s="24"/>
    </row>
    <row r="1849" spans="1:10" s="17" customFormat="1" hidden="1" x14ac:dyDescent="0.25">
      <c r="A1849" s="11" t="str">
        <f t="shared" si="239"/>
        <v>a</v>
      </c>
      <c r="B1849" s="18" t="s">
        <v>0</v>
      </c>
      <c r="C1849" s="22" t="s">
        <v>11</v>
      </c>
      <c r="D1849" s="23">
        <v>0</v>
      </c>
      <c r="E1849" s="23">
        <v>0</v>
      </c>
      <c r="F1849" s="23">
        <v>630.36927000000003</v>
      </c>
      <c r="H1849" s="24"/>
    </row>
    <row r="1850" spans="1:10" s="17" customFormat="1" hidden="1" x14ac:dyDescent="0.25">
      <c r="A1850" s="11" t="str">
        <f t="shared" si="239"/>
        <v>a</v>
      </c>
      <c r="B1850" s="18" t="s">
        <v>0</v>
      </c>
      <c r="C1850" s="19" t="s">
        <v>12</v>
      </c>
      <c r="D1850" s="20">
        <v>0</v>
      </c>
      <c r="E1850" s="20">
        <v>0</v>
      </c>
      <c r="F1850" s="20">
        <v>20.733000000000001</v>
      </c>
      <c r="H1850" s="21"/>
    </row>
    <row r="1851" spans="1:10" s="17" customFormat="1" ht="36.75" hidden="1" thickBot="1" x14ac:dyDescent="0.3">
      <c r="A1851" s="11" t="str">
        <f t="shared" si="239"/>
        <v>a</v>
      </c>
      <c r="B1851" s="12" t="s">
        <v>802</v>
      </c>
      <c r="C1851" s="13" t="s">
        <v>803</v>
      </c>
      <c r="D1851" s="14">
        <v>0</v>
      </c>
      <c r="E1851" s="14">
        <v>34.75</v>
      </c>
      <c r="F1851" s="14">
        <v>34.749499999999998</v>
      </c>
      <c r="G1851" s="15" t="e">
        <f t="shared" si="235"/>
        <v>#DIV/0!</v>
      </c>
      <c r="H1851" s="16">
        <f t="shared" si="236"/>
        <v>0.99998561151079135</v>
      </c>
      <c r="I1851" s="14" t="e">
        <f t="shared" si="237"/>
        <v>#DIV/0!</v>
      </c>
      <c r="J1851" s="14" t="str">
        <f t="shared" si="238"/>
        <v>0</v>
      </c>
    </row>
    <row r="1852" spans="1:10" s="17" customFormat="1" hidden="1" x14ac:dyDescent="0.25">
      <c r="A1852" s="11" t="str">
        <f t="shared" si="239"/>
        <v>a</v>
      </c>
      <c r="B1852" s="18" t="s">
        <v>0</v>
      </c>
      <c r="C1852" s="19" t="s">
        <v>4</v>
      </c>
      <c r="D1852" s="20">
        <v>0</v>
      </c>
      <c r="E1852" s="20">
        <v>0.5</v>
      </c>
      <c r="F1852" s="20">
        <v>0.5</v>
      </c>
      <c r="H1852" s="21"/>
    </row>
    <row r="1853" spans="1:10" s="17" customFormat="1" hidden="1" x14ac:dyDescent="0.25">
      <c r="A1853" s="11" t="str">
        <f t="shared" si="239"/>
        <v>a</v>
      </c>
      <c r="B1853" s="18" t="s">
        <v>0</v>
      </c>
      <c r="C1853" s="22" t="s">
        <v>6</v>
      </c>
      <c r="D1853" s="23">
        <v>0</v>
      </c>
      <c r="E1853" s="23">
        <v>0.5</v>
      </c>
      <c r="F1853" s="23">
        <v>0.5</v>
      </c>
      <c r="H1853" s="24"/>
    </row>
    <row r="1854" spans="1:10" s="17" customFormat="1" hidden="1" x14ac:dyDescent="0.25">
      <c r="A1854" s="11" t="str">
        <f t="shared" si="239"/>
        <v>a</v>
      </c>
      <c r="B1854" s="18" t="s">
        <v>0</v>
      </c>
      <c r="C1854" s="19" t="s">
        <v>12</v>
      </c>
      <c r="D1854" s="20">
        <v>0</v>
      </c>
      <c r="E1854" s="20">
        <v>34.25</v>
      </c>
      <c r="F1854" s="20">
        <v>34.249499999999998</v>
      </c>
      <c r="H1854" s="21"/>
    </row>
    <row r="1855" spans="1:10" s="17" customFormat="1" ht="36.75" hidden="1" thickBot="1" x14ac:dyDescent="0.3">
      <c r="A1855" s="11" t="str">
        <f t="shared" si="239"/>
        <v>a</v>
      </c>
      <c r="B1855" s="12" t="s">
        <v>804</v>
      </c>
      <c r="C1855" s="13" t="s">
        <v>714</v>
      </c>
      <c r="D1855" s="14">
        <v>0</v>
      </c>
      <c r="E1855" s="14">
        <v>0</v>
      </c>
      <c r="F1855" s="14">
        <v>3312.5496700000003</v>
      </c>
      <c r="G1855" s="15" t="e">
        <f t="shared" ref="G1855:G1882" si="240">E1855/D1855</f>
        <v>#DIV/0!</v>
      </c>
      <c r="H1855" s="16" t="e">
        <f t="shared" ref="H1855:H1882" si="241">F1855/E1855</f>
        <v>#DIV/0!</v>
      </c>
      <c r="I1855" s="14" t="e">
        <f t="shared" ref="I1855:I1882" si="242">IF(OR(G1855-100%&gt;=30%,100%-G1855&gt;=30%),"1","0")</f>
        <v>#DIV/0!</v>
      </c>
      <c r="J1855" s="14" t="e">
        <f t="shared" ref="J1855:J1882" si="243">IF(OR(H1855-100%&gt;=15%,100%-H1855&gt;=15%),"1","0")</f>
        <v>#DIV/0!</v>
      </c>
    </row>
    <row r="1856" spans="1:10" s="17" customFormat="1" hidden="1" x14ac:dyDescent="0.25">
      <c r="A1856" s="11" t="str">
        <f t="shared" si="239"/>
        <v>a</v>
      </c>
      <c r="B1856" s="18" t="s">
        <v>0</v>
      </c>
      <c r="C1856" s="19" t="s">
        <v>4</v>
      </c>
      <c r="D1856" s="20">
        <v>0</v>
      </c>
      <c r="E1856" s="20">
        <v>0</v>
      </c>
      <c r="F1856" s="20">
        <v>3092.8131700000004</v>
      </c>
      <c r="H1856" s="21"/>
    </row>
    <row r="1857" spans="1:10" s="17" customFormat="1" hidden="1" x14ac:dyDescent="0.25">
      <c r="A1857" s="11" t="str">
        <f t="shared" si="239"/>
        <v>a</v>
      </c>
      <c r="B1857" s="18" t="s">
        <v>0</v>
      </c>
      <c r="C1857" s="22" t="s">
        <v>8</v>
      </c>
      <c r="D1857" s="23">
        <v>0</v>
      </c>
      <c r="E1857" s="23">
        <v>0</v>
      </c>
      <c r="F1857" s="23">
        <v>1589.0681500000001</v>
      </c>
      <c r="H1857" s="24"/>
    </row>
    <row r="1858" spans="1:10" s="17" customFormat="1" hidden="1" x14ac:dyDescent="0.25">
      <c r="A1858" s="11" t="str">
        <f t="shared" si="239"/>
        <v>a</v>
      </c>
      <c r="B1858" s="18" t="s">
        <v>0</v>
      </c>
      <c r="C1858" s="22" t="s">
        <v>9</v>
      </c>
      <c r="D1858" s="23">
        <v>0</v>
      </c>
      <c r="E1858" s="23">
        <v>0</v>
      </c>
      <c r="F1858" s="23">
        <v>286.71118999999999</v>
      </c>
      <c r="H1858" s="24"/>
    </row>
    <row r="1859" spans="1:10" s="17" customFormat="1" hidden="1" x14ac:dyDescent="0.25">
      <c r="A1859" s="11" t="str">
        <f t="shared" si="239"/>
        <v>a</v>
      </c>
      <c r="B1859" s="18" t="s">
        <v>0</v>
      </c>
      <c r="C1859" s="22" t="s">
        <v>11</v>
      </c>
      <c r="D1859" s="23">
        <v>0</v>
      </c>
      <c r="E1859" s="23">
        <v>0</v>
      </c>
      <c r="F1859" s="23">
        <v>1217.0338300000001</v>
      </c>
      <c r="H1859" s="24"/>
    </row>
    <row r="1860" spans="1:10" s="17" customFormat="1" hidden="1" x14ac:dyDescent="0.25">
      <c r="A1860" s="11" t="str">
        <f t="shared" si="239"/>
        <v>a</v>
      </c>
      <c r="B1860" s="18" t="s">
        <v>0</v>
      </c>
      <c r="C1860" s="19" t="s">
        <v>12</v>
      </c>
      <c r="D1860" s="20">
        <v>0</v>
      </c>
      <c r="E1860" s="20">
        <v>0</v>
      </c>
      <c r="F1860" s="20">
        <v>167.20931999999999</v>
      </c>
      <c r="H1860" s="21"/>
    </row>
    <row r="1861" spans="1:10" s="17" customFormat="1" hidden="1" x14ac:dyDescent="0.25">
      <c r="A1861" s="11" t="str">
        <f t="shared" si="239"/>
        <v>a</v>
      </c>
      <c r="B1861" s="18" t="s">
        <v>0</v>
      </c>
      <c r="C1861" s="19" t="s">
        <v>14</v>
      </c>
      <c r="D1861" s="20">
        <v>0</v>
      </c>
      <c r="E1861" s="20">
        <v>0</v>
      </c>
      <c r="F1861" s="20">
        <v>52.527180000000001</v>
      </c>
      <c r="H1861" s="21"/>
    </row>
    <row r="1862" spans="1:10" s="17" customFormat="1" ht="36.75" hidden="1" thickBot="1" x14ac:dyDescent="0.3">
      <c r="A1862" s="11" t="str">
        <f t="shared" si="239"/>
        <v>a</v>
      </c>
      <c r="B1862" s="12" t="s">
        <v>805</v>
      </c>
      <c r="C1862" s="13" t="s">
        <v>806</v>
      </c>
      <c r="D1862" s="14">
        <v>0</v>
      </c>
      <c r="E1862" s="14">
        <v>0</v>
      </c>
      <c r="F1862" s="14">
        <v>3312.5496700000003</v>
      </c>
      <c r="G1862" s="15" t="e">
        <f t="shared" si="240"/>
        <v>#DIV/0!</v>
      </c>
      <c r="H1862" s="16" t="e">
        <f t="shared" si="241"/>
        <v>#DIV/0!</v>
      </c>
      <c r="I1862" s="14" t="e">
        <f t="shared" si="242"/>
        <v>#DIV/0!</v>
      </c>
      <c r="J1862" s="14" t="e">
        <f t="shared" si="243"/>
        <v>#DIV/0!</v>
      </c>
    </row>
    <row r="1863" spans="1:10" s="17" customFormat="1" hidden="1" x14ac:dyDescent="0.25">
      <c r="A1863" s="11" t="str">
        <f t="shared" si="239"/>
        <v>a</v>
      </c>
      <c r="B1863" s="18" t="s">
        <v>0</v>
      </c>
      <c r="C1863" s="19" t="s">
        <v>4</v>
      </c>
      <c r="D1863" s="20">
        <v>0</v>
      </c>
      <c r="E1863" s="20">
        <v>0</v>
      </c>
      <c r="F1863" s="20">
        <v>3092.8131700000004</v>
      </c>
      <c r="H1863" s="21"/>
    </row>
    <row r="1864" spans="1:10" s="17" customFormat="1" hidden="1" x14ac:dyDescent="0.25">
      <c r="A1864" s="11" t="str">
        <f t="shared" si="239"/>
        <v>a</v>
      </c>
      <c r="B1864" s="18" t="s">
        <v>0</v>
      </c>
      <c r="C1864" s="22" t="s">
        <v>8</v>
      </c>
      <c r="D1864" s="23">
        <v>0</v>
      </c>
      <c r="E1864" s="23">
        <v>0</v>
      </c>
      <c r="F1864" s="23">
        <v>1589.0681500000001</v>
      </c>
      <c r="H1864" s="24"/>
    </row>
    <row r="1865" spans="1:10" s="17" customFormat="1" hidden="1" x14ac:dyDescent="0.25">
      <c r="A1865" s="11" t="str">
        <f t="shared" si="239"/>
        <v>a</v>
      </c>
      <c r="B1865" s="18" t="s">
        <v>0</v>
      </c>
      <c r="C1865" s="22" t="s">
        <v>9</v>
      </c>
      <c r="D1865" s="23">
        <v>0</v>
      </c>
      <c r="E1865" s="23">
        <v>0</v>
      </c>
      <c r="F1865" s="23">
        <v>286.71118999999999</v>
      </c>
      <c r="H1865" s="24"/>
    </row>
    <row r="1866" spans="1:10" s="17" customFormat="1" hidden="1" x14ac:dyDescent="0.25">
      <c r="A1866" s="11" t="str">
        <f t="shared" si="239"/>
        <v>a</v>
      </c>
      <c r="B1866" s="18" t="s">
        <v>0</v>
      </c>
      <c r="C1866" s="22" t="s">
        <v>11</v>
      </c>
      <c r="D1866" s="23">
        <v>0</v>
      </c>
      <c r="E1866" s="23">
        <v>0</v>
      </c>
      <c r="F1866" s="23">
        <v>1217.0338300000001</v>
      </c>
      <c r="H1866" s="24"/>
    </row>
    <row r="1867" spans="1:10" s="17" customFormat="1" hidden="1" x14ac:dyDescent="0.25">
      <c r="A1867" s="11" t="str">
        <f t="shared" si="239"/>
        <v>a</v>
      </c>
      <c r="B1867" s="18" t="s">
        <v>0</v>
      </c>
      <c r="C1867" s="19" t="s">
        <v>12</v>
      </c>
      <c r="D1867" s="20">
        <v>0</v>
      </c>
      <c r="E1867" s="20">
        <v>0</v>
      </c>
      <c r="F1867" s="20">
        <v>167.20931999999999</v>
      </c>
      <c r="H1867" s="21"/>
    </row>
    <row r="1868" spans="1:10" s="17" customFormat="1" hidden="1" x14ac:dyDescent="0.25">
      <c r="A1868" s="11" t="str">
        <f t="shared" si="239"/>
        <v>a</v>
      </c>
      <c r="B1868" s="18" t="s">
        <v>0</v>
      </c>
      <c r="C1868" s="19" t="s">
        <v>14</v>
      </c>
      <c r="D1868" s="20">
        <v>0</v>
      </c>
      <c r="E1868" s="20">
        <v>0</v>
      </c>
      <c r="F1868" s="20">
        <v>52.527180000000001</v>
      </c>
      <c r="H1868" s="21"/>
    </row>
    <row r="1869" spans="1:10" s="17" customFormat="1" ht="36.75" hidden="1" thickBot="1" x14ac:dyDescent="0.3">
      <c r="A1869" s="11" t="str">
        <f t="shared" si="239"/>
        <v>a</v>
      </c>
      <c r="B1869" s="12" t="s">
        <v>807</v>
      </c>
      <c r="C1869" s="13" t="s">
        <v>768</v>
      </c>
      <c r="D1869" s="14">
        <v>0</v>
      </c>
      <c r="E1869" s="14">
        <v>25.6</v>
      </c>
      <c r="F1869" s="14">
        <v>83.145839999999993</v>
      </c>
      <c r="G1869" s="15" t="e">
        <f t="shared" si="240"/>
        <v>#DIV/0!</v>
      </c>
      <c r="H1869" s="16">
        <f t="shared" si="241"/>
        <v>3.2478843749999995</v>
      </c>
      <c r="I1869" s="14" t="e">
        <f t="shared" si="242"/>
        <v>#DIV/0!</v>
      </c>
      <c r="J1869" s="14" t="str">
        <f t="shared" si="243"/>
        <v>1</v>
      </c>
    </row>
    <row r="1870" spans="1:10" s="17" customFormat="1" hidden="1" x14ac:dyDescent="0.25">
      <c r="A1870" s="11" t="str">
        <f t="shared" si="239"/>
        <v>a</v>
      </c>
      <c r="B1870" s="18" t="s">
        <v>0</v>
      </c>
      <c r="C1870" s="19" t="s">
        <v>4</v>
      </c>
      <c r="D1870" s="20">
        <v>0</v>
      </c>
      <c r="E1870" s="20">
        <v>5.65</v>
      </c>
      <c r="F1870" s="20">
        <v>39.46537</v>
      </c>
      <c r="H1870" s="21"/>
    </row>
    <row r="1871" spans="1:10" s="17" customFormat="1" hidden="1" x14ac:dyDescent="0.25">
      <c r="A1871" s="11" t="str">
        <f t="shared" si="239"/>
        <v>a</v>
      </c>
      <c r="B1871" s="18" t="s">
        <v>0</v>
      </c>
      <c r="C1871" s="22" t="s">
        <v>8</v>
      </c>
      <c r="D1871" s="23">
        <v>0</v>
      </c>
      <c r="E1871" s="23">
        <v>5.65</v>
      </c>
      <c r="F1871" s="23">
        <v>39.46537</v>
      </c>
      <c r="H1871" s="24"/>
    </row>
    <row r="1872" spans="1:10" s="17" customFormat="1" hidden="1" x14ac:dyDescent="0.25">
      <c r="A1872" s="11" t="str">
        <f t="shared" si="239"/>
        <v>a</v>
      </c>
      <c r="B1872" s="18" t="s">
        <v>0</v>
      </c>
      <c r="C1872" s="19" t="s">
        <v>12</v>
      </c>
      <c r="D1872" s="20">
        <v>0</v>
      </c>
      <c r="E1872" s="20">
        <v>19.95</v>
      </c>
      <c r="F1872" s="20">
        <v>43.68047</v>
      </c>
      <c r="H1872" s="21"/>
    </row>
    <row r="1873" spans="1:10" s="17" customFormat="1" ht="36.75" hidden="1" thickBot="1" x14ac:dyDescent="0.3">
      <c r="A1873" s="11" t="str">
        <f t="shared" si="239"/>
        <v>a</v>
      </c>
      <c r="B1873" s="12" t="s">
        <v>808</v>
      </c>
      <c r="C1873" s="13" t="s">
        <v>770</v>
      </c>
      <c r="D1873" s="14">
        <v>0</v>
      </c>
      <c r="E1873" s="14">
        <v>25.74</v>
      </c>
      <c r="F1873" s="14">
        <v>104.13323999999999</v>
      </c>
      <c r="G1873" s="15" t="e">
        <f t="shared" si="240"/>
        <v>#DIV/0!</v>
      </c>
      <c r="H1873" s="16">
        <f t="shared" si="241"/>
        <v>4.0455804195804195</v>
      </c>
      <c r="I1873" s="14" t="e">
        <f t="shared" si="242"/>
        <v>#DIV/0!</v>
      </c>
      <c r="J1873" s="14" t="str">
        <f t="shared" si="243"/>
        <v>1</v>
      </c>
    </row>
    <row r="1874" spans="1:10" s="17" customFormat="1" hidden="1" x14ac:dyDescent="0.25">
      <c r="A1874" s="11" t="str">
        <f t="shared" si="239"/>
        <v>a</v>
      </c>
      <c r="B1874" s="18" t="s">
        <v>0</v>
      </c>
      <c r="C1874" s="19" t="s">
        <v>4</v>
      </c>
      <c r="D1874" s="20">
        <v>0</v>
      </c>
      <c r="E1874" s="20">
        <v>25.74</v>
      </c>
      <c r="F1874" s="20">
        <v>98.79428999999999</v>
      </c>
      <c r="H1874" s="21"/>
    </row>
    <row r="1875" spans="1:10" s="17" customFormat="1" hidden="1" x14ac:dyDescent="0.25">
      <c r="A1875" s="11" t="str">
        <f t="shared" si="239"/>
        <v>a</v>
      </c>
      <c r="B1875" s="18" t="s">
        <v>0</v>
      </c>
      <c r="C1875" s="22" t="s">
        <v>8</v>
      </c>
      <c r="D1875" s="23">
        <v>0</v>
      </c>
      <c r="E1875" s="23">
        <v>25.74</v>
      </c>
      <c r="F1875" s="23">
        <v>98.79428999999999</v>
      </c>
      <c r="H1875" s="24"/>
    </row>
    <row r="1876" spans="1:10" s="17" customFormat="1" hidden="1" x14ac:dyDescent="0.25">
      <c r="A1876" s="11" t="str">
        <f t="shared" si="239"/>
        <v>a</v>
      </c>
      <c r="B1876" s="18" t="s">
        <v>0</v>
      </c>
      <c r="C1876" s="19" t="s">
        <v>12</v>
      </c>
      <c r="D1876" s="20">
        <v>0</v>
      </c>
      <c r="E1876" s="20">
        <v>0</v>
      </c>
      <c r="F1876" s="20">
        <v>5.3389499999999996</v>
      </c>
      <c r="H1876" s="21"/>
    </row>
    <row r="1877" spans="1:10" s="17" customFormat="1" ht="36.75" hidden="1" thickBot="1" x14ac:dyDescent="0.3">
      <c r="A1877" s="11" t="str">
        <f t="shared" si="239"/>
        <v>a</v>
      </c>
      <c r="B1877" s="12" t="s">
        <v>809</v>
      </c>
      <c r="C1877" s="13" t="s">
        <v>696</v>
      </c>
      <c r="D1877" s="14">
        <v>0</v>
      </c>
      <c r="E1877" s="14">
        <v>30.9</v>
      </c>
      <c r="F1877" s="14">
        <v>341.58936</v>
      </c>
      <c r="G1877" s="15" t="e">
        <f t="shared" si="240"/>
        <v>#DIV/0!</v>
      </c>
      <c r="H1877" s="16">
        <f t="shared" si="241"/>
        <v>11.054671844660195</v>
      </c>
      <c r="I1877" s="14" t="e">
        <f t="shared" si="242"/>
        <v>#DIV/0!</v>
      </c>
      <c r="J1877" s="14" t="str">
        <f t="shared" si="243"/>
        <v>1</v>
      </c>
    </row>
    <row r="1878" spans="1:10" s="17" customFormat="1" hidden="1" x14ac:dyDescent="0.25">
      <c r="A1878" s="11" t="str">
        <f t="shared" si="239"/>
        <v>a</v>
      </c>
      <c r="B1878" s="18" t="s">
        <v>0</v>
      </c>
      <c r="C1878" s="19" t="s">
        <v>4</v>
      </c>
      <c r="D1878" s="20">
        <v>0</v>
      </c>
      <c r="E1878" s="20">
        <v>30.9</v>
      </c>
      <c r="F1878" s="20">
        <v>206.07410999999999</v>
      </c>
      <c r="H1878" s="21"/>
    </row>
    <row r="1879" spans="1:10" s="17" customFormat="1" hidden="1" x14ac:dyDescent="0.25">
      <c r="A1879" s="11" t="str">
        <f t="shared" si="239"/>
        <v>a</v>
      </c>
      <c r="B1879" s="18" t="s">
        <v>0</v>
      </c>
      <c r="C1879" s="22" t="s">
        <v>8</v>
      </c>
      <c r="D1879" s="23">
        <v>0</v>
      </c>
      <c r="E1879" s="23">
        <v>30.9</v>
      </c>
      <c r="F1879" s="23">
        <v>201.48139</v>
      </c>
      <c r="H1879" s="24"/>
    </row>
    <row r="1880" spans="1:10" s="17" customFormat="1" hidden="1" x14ac:dyDescent="0.25">
      <c r="A1880" s="11" t="str">
        <f t="shared" si="239"/>
        <v>a</v>
      </c>
      <c r="B1880" s="18" t="s">
        <v>0</v>
      </c>
      <c r="C1880" s="22" t="s">
        <v>9</v>
      </c>
      <c r="D1880" s="23">
        <v>0</v>
      </c>
      <c r="E1880" s="23">
        <v>0</v>
      </c>
      <c r="F1880" s="23">
        <v>4.5927199999999999</v>
      </c>
      <c r="H1880" s="24"/>
    </row>
    <row r="1881" spans="1:10" s="17" customFormat="1" hidden="1" x14ac:dyDescent="0.25">
      <c r="A1881" s="11" t="str">
        <f t="shared" si="239"/>
        <v>a</v>
      </c>
      <c r="B1881" s="18" t="s">
        <v>0</v>
      </c>
      <c r="C1881" s="19" t="s">
        <v>12</v>
      </c>
      <c r="D1881" s="20">
        <v>0</v>
      </c>
      <c r="E1881" s="20">
        <v>0</v>
      </c>
      <c r="F1881" s="20">
        <v>135.51525000000001</v>
      </c>
      <c r="H1881" s="21"/>
    </row>
    <row r="1882" spans="1:10" s="17" customFormat="1" ht="36.75" hidden="1" thickBot="1" x14ac:dyDescent="0.3">
      <c r="A1882" s="11" t="str">
        <f t="shared" si="239"/>
        <v>a</v>
      </c>
      <c r="B1882" s="12" t="s">
        <v>810</v>
      </c>
      <c r="C1882" s="13" t="s">
        <v>811</v>
      </c>
      <c r="D1882" s="14">
        <v>0</v>
      </c>
      <c r="E1882" s="14">
        <v>30</v>
      </c>
      <c r="F1882" s="14">
        <v>449.78777000000002</v>
      </c>
      <c r="G1882" s="15" t="e">
        <f t="shared" si="240"/>
        <v>#DIV/0!</v>
      </c>
      <c r="H1882" s="16">
        <f t="shared" si="241"/>
        <v>14.992925666666668</v>
      </c>
      <c r="I1882" s="14" t="e">
        <f t="shared" si="242"/>
        <v>#DIV/0!</v>
      </c>
      <c r="J1882" s="14" t="str">
        <f t="shared" si="243"/>
        <v>1</v>
      </c>
    </row>
    <row r="1883" spans="1:10" s="17" customFormat="1" hidden="1" x14ac:dyDescent="0.25">
      <c r="A1883" s="11" t="str">
        <f t="shared" si="239"/>
        <v>a</v>
      </c>
      <c r="B1883" s="18" t="s">
        <v>0</v>
      </c>
      <c r="C1883" s="19" t="s">
        <v>4</v>
      </c>
      <c r="D1883" s="20">
        <v>0</v>
      </c>
      <c r="E1883" s="20">
        <v>29.25</v>
      </c>
      <c r="F1883" s="20">
        <v>337.53615000000002</v>
      </c>
      <c r="H1883" s="21"/>
    </row>
    <row r="1884" spans="1:10" s="17" customFormat="1" hidden="1" x14ac:dyDescent="0.25">
      <c r="A1884" s="11" t="str">
        <f t="shared" si="239"/>
        <v>a</v>
      </c>
      <c r="B1884" s="18" t="s">
        <v>0</v>
      </c>
      <c r="C1884" s="22" t="s">
        <v>8</v>
      </c>
      <c r="D1884" s="23">
        <v>0</v>
      </c>
      <c r="E1884" s="23">
        <v>29.25</v>
      </c>
      <c r="F1884" s="23">
        <v>337.53615000000002</v>
      </c>
      <c r="H1884" s="24"/>
    </row>
    <row r="1885" spans="1:10" s="17" customFormat="1" hidden="1" x14ac:dyDescent="0.25">
      <c r="A1885" s="11" t="str">
        <f t="shared" si="239"/>
        <v>a</v>
      </c>
      <c r="B1885" s="18" t="s">
        <v>0</v>
      </c>
      <c r="C1885" s="19" t="s">
        <v>12</v>
      </c>
      <c r="D1885" s="20">
        <v>0</v>
      </c>
      <c r="E1885" s="20">
        <v>0.75</v>
      </c>
      <c r="F1885" s="20">
        <v>112.25162</v>
      </c>
      <c r="H1885" s="21"/>
    </row>
    <row r="1886" spans="1:10" s="17" customFormat="1" ht="45.75" hidden="1" thickBot="1" x14ac:dyDescent="0.3">
      <c r="A1886" s="11" t="str">
        <f t="shared" si="239"/>
        <v>a</v>
      </c>
      <c r="B1886" s="12" t="s">
        <v>812</v>
      </c>
      <c r="C1886" s="13" t="s">
        <v>813</v>
      </c>
      <c r="D1886" s="14">
        <v>0</v>
      </c>
      <c r="E1886" s="14">
        <v>100</v>
      </c>
      <c r="F1886" s="14">
        <v>100</v>
      </c>
      <c r="G1886" s="15" t="e">
        <f t="shared" ref="G1886:G1906" si="244">E1886/D1886</f>
        <v>#DIV/0!</v>
      </c>
      <c r="H1886" s="16">
        <f t="shared" ref="H1886:H1906" si="245">F1886/E1886</f>
        <v>1</v>
      </c>
      <c r="I1886" s="14" t="e">
        <f t="shared" ref="I1886:I1906" si="246">IF(OR(G1886-100%&gt;=30%,100%-G1886&gt;=30%),"1","0")</f>
        <v>#DIV/0!</v>
      </c>
      <c r="J1886" s="14" t="str">
        <f t="shared" ref="J1886:J1906" si="247">IF(OR(H1886-100%&gt;=15%,100%-H1886&gt;=15%),"1","0")</f>
        <v>0</v>
      </c>
    </row>
    <row r="1887" spans="1:10" s="17" customFormat="1" hidden="1" x14ac:dyDescent="0.25">
      <c r="A1887" s="11" t="str">
        <f t="shared" si="239"/>
        <v>a</v>
      </c>
      <c r="B1887" s="18" t="s">
        <v>0</v>
      </c>
      <c r="C1887" s="19" t="s">
        <v>4</v>
      </c>
      <c r="D1887" s="20">
        <v>0</v>
      </c>
      <c r="E1887" s="20">
        <v>100</v>
      </c>
      <c r="F1887" s="20">
        <v>100</v>
      </c>
      <c r="H1887" s="21"/>
    </row>
    <row r="1888" spans="1:10" s="17" customFormat="1" hidden="1" x14ac:dyDescent="0.25">
      <c r="A1888" s="11" t="str">
        <f t="shared" si="239"/>
        <v>a</v>
      </c>
      <c r="B1888" s="18" t="s">
        <v>0</v>
      </c>
      <c r="C1888" s="22" t="s">
        <v>8</v>
      </c>
      <c r="D1888" s="23">
        <v>0</v>
      </c>
      <c r="E1888" s="23">
        <v>100</v>
      </c>
      <c r="F1888" s="23">
        <v>100</v>
      </c>
      <c r="H1888" s="24"/>
    </row>
    <row r="1889" spans="1:10" s="17" customFormat="1" ht="36.75" hidden="1" thickBot="1" x14ac:dyDescent="0.3">
      <c r="A1889" s="11" t="str">
        <f t="shared" si="239"/>
        <v>a</v>
      </c>
      <c r="B1889" s="12" t="s">
        <v>814</v>
      </c>
      <c r="C1889" s="13" t="s">
        <v>815</v>
      </c>
      <c r="D1889" s="14">
        <v>0</v>
      </c>
      <c r="E1889" s="14">
        <v>10</v>
      </c>
      <c r="F1889" s="14">
        <v>4.7</v>
      </c>
      <c r="G1889" s="15" t="e">
        <f t="shared" si="244"/>
        <v>#DIV/0!</v>
      </c>
      <c r="H1889" s="16">
        <f t="shared" si="245"/>
        <v>0.47000000000000003</v>
      </c>
      <c r="I1889" s="14" t="e">
        <f t="shared" si="246"/>
        <v>#DIV/0!</v>
      </c>
      <c r="J1889" s="14" t="str">
        <f t="shared" si="247"/>
        <v>1</v>
      </c>
    </row>
    <row r="1890" spans="1:10" s="17" customFormat="1" hidden="1" x14ac:dyDescent="0.25">
      <c r="A1890" s="11" t="str">
        <f t="shared" si="239"/>
        <v>a</v>
      </c>
      <c r="B1890" s="18" t="s">
        <v>0</v>
      </c>
      <c r="C1890" s="19" t="s">
        <v>4</v>
      </c>
      <c r="D1890" s="20">
        <v>0</v>
      </c>
      <c r="E1890" s="20">
        <v>5.3</v>
      </c>
      <c r="F1890" s="20">
        <v>0</v>
      </c>
      <c r="H1890" s="21"/>
    </row>
    <row r="1891" spans="1:10" s="17" customFormat="1" hidden="1" x14ac:dyDescent="0.25">
      <c r="A1891" s="11" t="str">
        <f t="shared" si="239"/>
        <v>a</v>
      </c>
      <c r="B1891" s="18" t="s">
        <v>0</v>
      </c>
      <c r="C1891" s="22" t="s">
        <v>8</v>
      </c>
      <c r="D1891" s="23">
        <v>0</v>
      </c>
      <c r="E1891" s="23">
        <v>5.3</v>
      </c>
      <c r="F1891" s="23">
        <v>0</v>
      </c>
      <c r="H1891" s="24"/>
    </row>
    <row r="1892" spans="1:10" s="17" customFormat="1" hidden="1" x14ac:dyDescent="0.25">
      <c r="A1892" s="11" t="str">
        <f t="shared" si="239"/>
        <v>a</v>
      </c>
      <c r="B1892" s="18" t="s">
        <v>0</v>
      </c>
      <c r="C1892" s="19" t="s">
        <v>12</v>
      </c>
      <c r="D1892" s="20">
        <v>0</v>
      </c>
      <c r="E1892" s="20">
        <v>4.7</v>
      </c>
      <c r="F1892" s="20">
        <v>4.7</v>
      </c>
      <c r="H1892" s="21"/>
    </row>
    <row r="1893" spans="1:10" s="17" customFormat="1" ht="36.75" hidden="1" thickBot="1" x14ac:dyDescent="0.3">
      <c r="A1893" s="11" t="str">
        <f t="shared" ref="A1893:A1937" si="248">IF(OR(D1893&lt;&gt;0,E1893&lt;&gt;0,F1893&lt;&gt;0),"a","b")</f>
        <v>a</v>
      </c>
      <c r="B1893" s="12" t="s">
        <v>816</v>
      </c>
      <c r="C1893" s="13" t="s">
        <v>817</v>
      </c>
      <c r="D1893" s="14">
        <v>1160</v>
      </c>
      <c r="E1893" s="14">
        <v>1179.6130000000001</v>
      </c>
      <c r="F1893" s="14">
        <v>1168.5709899999999</v>
      </c>
      <c r="G1893" s="15">
        <f t="shared" si="244"/>
        <v>1.0169077586206896</v>
      </c>
      <c r="H1893" s="16">
        <f t="shared" si="245"/>
        <v>0.99063929441265897</v>
      </c>
      <c r="I1893" s="14" t="str">
        <f t="shared" si="246"/>
        <v>0</v>
      </c>
      <c r="J1893" s="14" t="str">
        <f t="shared" si="247"/>
        <v>0</v>
      </c>
    </row>
    <row r="1894" spans="1:10" s="17" customFormat="1" hidden="1" x14ac:dyDescent="0.25">
      <c r="A1894" s="11" t="str">
        <f t="shared" si="248"/>
        <v>a</v>
      </c>
      <c r="B1894" s="18" t="s">
        <v>0</v>
      </c>
      <c r="C1894" s="19" t="s">
        <v>4</v>
      </c>
      <c r="D1894" s="20">
        <v>1140</v>
      </c>
      <c r="E1894" s="20">
        <v>1159.6130000000001</v>
      </c>
      <c r="F1894" s="20">
        <v>1149.27208</v>
      </c>
      <c r="H1894" s="21"/>
    </row>
    <row r="1895" spans="1:10" s="17" customFormat="1" hidden="1" x14ac:dyDescent="0.25">
      <c r="A1895" s="11" t="str">
        <f t="shared" si="248"/>
        <v>a</v>
      </c>
      <c r="B1895" s="18" t="s">
        <v>0</v>
      </c>
      <c r="C1895" s="22" t="s">
        <v>5</v>
      </c>
      <c r="D1895" s="23">
        <v>720</v>
      </c>
      <c r="E1895" s="23">
        <v>717.5</v>
      </c>
      <c r="F1895" s="23">
        <v>716.13340000000005</v>
      </c>
      <c r="H1895" s="24"/>
    </row>
    <row r="1896" spans="1:10" s="17" customFormat="1" hidden="1" x14ac:dyDescent="0.25">
      <c r="A1896" s="11" t="str">
        <f t="shared" si="248"/>
        <v>a</v>
      </c>
      <c r="B1896" s="18" t="s">
        <v>0</v>
      </c>
      <c r="C1896" s="22" t="s">
        <v>6</v>
      </c>
      <c r="D1896" s="23">
        <v>400</v>
      </c>
      <c r="E1896" s="23">
        <v>408.38499999999999</v>
      </c>
      <c r="F1896" s="23">
        <v>401.33373</v>
      </c>
      <c r="H1896" s="24"/>
    </row>
    <row r="1897" spans="1:10" s="17" customFormat="1" hidden="1" x14ac:dyDescent="0.25">
      <c r="A1897" s="11" t="str">
        <f t="shared" si="248"/>
        <v>a</v>
      </c>
      <c r="B1897" s="18" t="s">
        <v>0</v>
      </c>
      <c r="C1897" s="22" t="s">
        <v>10</v>
      </c>
      <c r="D1897" s="23">
        <v>10</v>
      </c>
      <c r="E1897" s="23">
        <v>13.275</v>
      </c>
      <c r="F1897" s="23">
        <v>13.05359</v>
      </c>
      <c r="H1897" s="24"/>
    </row>
    <row r="1898" spans="1:10" s="17" customFormat="1" hidden="1" x14ac:dyDescent="0.25">
      <c r="A1898" s="11" t="str">
        <f t="shared" si="248"/>
        <v>a</v>
      </c>
      <c r="B1898" s="18" t="s">
        <v>0</v>
      </c>
      <c r="C1898" s="22" t="s">
        <v>11</v>
      </c>
      <c r="D1898" s="23">
        <v>10</v>
      </c>
      <c r="E1898" s="23">
        <v>20.452999999999999</v>
      </c>
      <c r="F1898" s="23">
        <v>18.751359999999998</v>
      </c>
      <c r="H1898" s="24"/>
    </row>
    <row r="1899" spans="1:10" s="17" customFormat="1" hidden="1" x14ac:dyDescent="0.25">
      <c r="A1899" s="11" t="str">
        <f t="shared" si="248"/>
        <v>a</v>
      </c>
      <c r="B1899" s="18" t="s">
        <v>0</v>
      </c>
      <c r="C1899" s="19" t="s">
        <v>12</v>
      </c>
      <c r="D1899" s="20">
        <v>20</v>
      </c>
      <c r="E1899" s="20">
        <v>20</v>
      </c>
      <c r="F1899" s="20">
        <v>19.298909999999999</v>
      </c>
      <c r="H1899" s="21"/>
    </row>
    <row r="1900" spans="1:10" s="17" customFormat="1" ht="36.75" hidden="1" thickBot="1" x14ac:dyDescent="0.3">
      <c r="A1900" s="11" t="str">
        <f t="shared" si="248"/>
        <v>a</v>
      </c>
      <c r="B1900" s="12" t="s">
        <v>818</v>
      </c>
      <c r="C1900" s="13" t="s">
        <v>819</v>
      </c>
      <c r="D1900" s="14">
        <v>31095</v>
      </c>
      <c r="E1900" s="14">
        <v>30826.400000000001</v>
      </c>
      <c r="F1900" s="14">
        <v>32501.317140000003</v>
      </c>
      <c r="G1900" s="15">
        <f t="shared" si="244"/>
        <v>0.99136195529827953</v>
      </c>
      <c r="H1900" s="16">
        <f t="shared" si="245"/>
        <v>1.0543338547478784</v>
      </c>
      <c r="I1900" s="14" t="str">
        <f t="shared" si="246"/>
        <v>0</v>
      </c>
      <c r="J1900" s="14" t="str">
        <f t="shared" si="247"/>
        <v>0</v>
      </c>
    </row>
    <row r="1901" spans="1:10" s="17" customFormat="1" hidden="1" x14ac:dyDescent="0.25">
      <c r="A1901" s="11" t="str">
        <f t="shared" si="248"/>
        <v>a</v>
      </c>
      <c r="B1901" s="18" t="s">
        <v>0</v>
      </c>
      <c r="C1901" s="19" t="s">
        <v>4</v>
      </c>
      <c r="D1901" s="20">
        <v>30400</v>
      </c>
      <c r="E1901" s="20">
        <v>30086</v>
      </c>
      <c r="F1901" s="20">
        <v>31760.928080000002</v>
      </c>
      <c r="H1901" s="21"/>
    </row>
    <row r="1902" spans="1:10" s="17" customFormat="1" hidden="1" x14ac:dyDescent="0.25">
      <c r="A1902" s="11" t="str">
        <f t="shared" si="248"/>
        <v>a</v>
      </c>
      <c r="B1902" s="18" t="s">
        <v>0</v>
      </c>
      <c r="C1902" s="22" t="s">
        <v>6</v>
      </c>
      <c r="D1902" s="23">
        <v>1400</v>
      </c>
      <c r="E1902" s="23">
        <v>1349</v>
      </c>
      <c r="F1902" s="23">
        <v>1439.2045600000001</v>
      </c>
      <c r="H1902" s="24"/>
    </row>
    <row r="1903" spans="1:10" s="17" customFormat="1" hidden="1" x14ac:dyDescent="0.25">
      <c r="A1903" s="11" t="str">
        <f t="shared" si="248"/>
        <v>a</v>
      </c>
      <c r="B1903" s="18" t="s">
        <v>0</v>
      </c>
      <c r="C1903" s="22" t="s">
        <v>9</v>
      </c>
      <c r="D1903" s="23">
        <v>21000</v>
      </c>
      <c r="E1903" s="23">
        <v>21488</v>
      </c>
      <c r="F1903" s="23">
        <v>21655.231230000001</v>
      </c>
      <c r="H1903" s="24"/>
    </row>
    <row r="1904" spans="1:10" s="17" customFormat="1" hidden="1" x14ac:dyDescent="0.25">
      <c r="A1904" s="11" t="str">
        <f t="shared" si="248"/>
        <v>a</v>
      </c>
      <c r="B1904" s="18" t="s">
        <v>0</v>
      </c>
      <c r="C1904" s="22" t="s">
        <v>11</v>
      </c>
      <c r="D1904" s="23">
        <v>8000</v>
      </c>
      <c r="E1904" s="23">
        <v>7249</v>
      </c>
      <c r="F1904" s="23">
        <v>8666.4922900000001</v>
      </c>
      <c r="H1904" s="24"/>
    </row>
    <row r="1905" spans="1:10" s="17" customFormat="1" hidden="1" x14ac:dyDescent="0.25">
      <c r="A1905" s="11" t="str">
        <f t="shared" si="248"/>
        <v>a</v>
      </c>
      <c r="B1905" s="18" t="s">
        <v>0</v>
      </c>
      <c r="C1905" s="19" t="s">
        <v>12</v>
      </c>
      <c r="D1905" s="20">
        <v>695</v>
      </c>
      <c r="E1905" s="20">
        <v>740.4</v>
      </c>
      <c r="F1905" s="20">
        <v>740.38905999999997</v>
      </c>
      <c r="H1905" s="21"/>
    </row>
    <row r="1906" spans="1:10" s="17" customFormat="1" ht="36.75" hidden="1" thickBot="1" x14ac:dyDescent="0.3">
      <c r="A1906" s="11" t="str">
        <f t="shared" si="248"/>
        <v>a</v>
      </c>
      <c r="B1906" s="12" t="s">
        <v>820</v>
      </c>
      <c r="C1906" s="13" t="s">
        <v>821</v>
      </c>
      <c r="D1906" s="14">
        <v>1560</v>
      </c>
      <c r="E1906" s="14">
        <v>1697.453</v>
      </c>
      <c r="F1906" s="14">
        <v>1695.1902299999999</v>
      </c>
      <c r="G1906" s="15">
        <f t="shared" si="244"/>
        <v>1.0881108974358975</v>
      </c>
      <c r="H1906" s="16">
        <f t="shared" si="245"/>
        <v>0.99866696161837765</v>
      </c>
      <c r="I1906" s="14" t="str">
        <f t="shared" si="246"/>
        <v>0</v>
      </c>
      <c r="J1906" s="14" t="str">
        <f t="shared" si="247"/>
        <v>0</v>
      </c>
    </row>
    <row r="1907" spans="1:10" s="17" customFormat="1" hidden="1" x14ac:dyDescent="0.25">
      <c r="A1907" s="11" t="str">
        <f t="shared" si="248"/>
        <v>a</v>
      </c>
      <c r="B1907" s="18" t="s">
        <v>0</v>
      </c>
      <c r="C1907" s="19" t="s">
        <v>4</v>
      </c>
      <c r="D1907" s="20">
        <v>1510</v>
      </c>
      <c r="E1907" s="20">
        <v>1632.8</v>
      </c>
      <c r="F1907" s="20">
        <v>1631.0039299999999</v>
      </c>
      <c r="H1907" s="21"/>
    </row>
    <row r="1908" spans="1:10" s="17" customFormat="1" hidden="1" x14ac:dyDescent="0.25">
      <c r="A1908" s="11" t="str">
        <f t="shared" si="248"/>
        <v>a</v>
      </c>
      <c r="B1908" s="18" t="s">
        <v>0</v>
      </c>
      <c r="C1908" s="22" t="s">
        <v>5</v>
      </c>
      <c r="D1908" s="23">
        <v>1230</v>
      </c>
      <c r="E1908" s="23">
        <v>1257</v>
      </c>
      <c r="F1908" s="23">
        <v>1256.99082</v>
      </c>
      <c r="H1908" s="24"/>
    </row>
    <row r="1909" spans="1:10" s="17" customFormat="1" hidden="1" x14ac:dyDescent="0.25">
      <c r="A1909" s="11" t="str">
        <f t="shared" si="248"/>
        <v>a</v>
      </c>
      <c r="B1909" s="18" t="s">
        <v>0</v>
      </c>
      <c r="C1909" s="22" t="s">
        <v>6</v>
      </c>
      <c r="D1909" s="23">
        <v>275</v>
      </c>
      <c r="E1909" s="23">
        <v>371.2</v>
      </c>
      <c r="F1909" s="23">
        <v>369.51895999999999</v>
      </c>
      <c r="H1909" s="24"/>
    </row>
    <row r="1910" spans="1:10" s="17" customFormat="1" hidden="1" x14ac:dyDescent="0.25">
      <c r="A1910" s="11" t="str">
        <f t="shared" si="248"/>
        <v>a</v>
      </c>
      <c r="B1910" s="18" t="s">
        <v>0</v>
      </c>
      <c r="C1910" s="22" t="s">
        <v>11</v>
      </c>
      <c r="D1910" s="23">
        <v>5</v>
      </c>
      <c r="E1910" s="23">
        <v>4.5999999999999996</v>
      </c>
      <c r="F1910" s="23">
        <v>4.4941500000000003</v>
      </c>
      <c r="H1910" s="24"/>
    </row>
    <row r="1911" spans="1:10" s="17" customFormat="1" hidden="1" x14ac:dyDescent="0.25">
      <c r="A1911" s="11" t="str">
        <f t="shared" si="248"/>
        <v>a</v>
      </c>
      <c r="B1911" s="18" t="s">
        <v>0</v>
      </c>
      <c r="C1911" s="19" t="s">
        <v>12</v>
      </c>
      <c r="D1911" s="20">
        <v>50</v>
      </c>
      <c r="E1911" s="20">
        <v>64.653000000000006</v>
      </c>
      <c r="F1911" s="20">
        <v>64.186300000000003</v>
      </c>
      <c r="H1911" s="21"/>
    </row>
    <row r="1912" spans="1:10" s="17" customFormat="1" ht="36.75" hidden="1" thickBot="1" x14ac:dyDescent="0.3">
      <c r="A1912" s="11" t="str">
        <f t="shared" si="248"/>
        <v>a</v>
      </c>
      <c r="B1912" s="12" t="s">
        <v>822</v>
      </c>
      <c r="C1912" s="13" t="s">
        <v>821</v>
      </c>
      <c r="D1912" s="14">
        <v>1560</v>
      </c>
      <c r="E1912" s="14">
        <v>1697.453</v>
      </c>
      <c r="F1912" s="14">
        <v>1695.1902299999999</v>
      </c>
      <c r="G1912" s="15">
        <f t="shared" ref="G1912:G1944" si="249">E1912/D1912</f>
        <v>1.0881108974358975</v>
      </c>
      <c r="H1912" s="16">
        <f t="shared" ref="H1912:H1944" si="250">F1912/E1912</f>
        <v>0.99866696161837765</v>
      </c>
      <c r="I1912" s="14" t="str">
        <f t="shared" ref="I1912:I1944" si="251">IF(OR(G1912-100%&gt;=30%,100%-G1912&gt;=30%),"1","0")</f>
        <v>0</v>
      </c>
      <c r="J1912" s="14" t="str">
        <f t="shared" ref="J1912:J1944" si="252">IF(OR(H1912-100%&gt;=15%,100%-H1912&gt;=15%),"1","0")</f>
        <v>0</v>
      </c>
    </row>
    <row r="1913" spans="1:10" s="17" customFormat="1" hidden="1" x14ac:dyDescent="0.25">
      <c r="A1913" s="11" t="str">
        <f t="shared" si="248"/>
        <v>a</v>
      </c>
      <c r="B1913" s="18" t="s">
        <v>0</v>
      </c>
      <c r="C1913" s="19" t="s">
        <v>4</v>
      </c>
      <c r="D1913" s="20">
        <v>1510</v>
      </c>
      <c r="E1913" s="20">
        <v>1632.8</v>
      </c>
      <c r="F1913" s="20">
        <v>1631.0039299999999</v>
      </c>
      <c r="H1913" s="21"/>
    </row>
    <row r="1914" spans="1:10" s="17" customFormat="1" hidden="1" x14ac:dyDescent="0.25">
      <c r="A1914" s="11" t="str">
        <f t="shared" si="248"/>
        <v>a</v>
      </c>
      <c r="B1914" s="18" t="s">
        <v>0</v>
      </c>
      <c r="C1914" s="22" t="s">
        <v>5</v>
      </c>
      <c r="D1914" s="23">
        <v>1230</v>
      </c>
      <c r="E1914" s="23">
        <v>1257</v>
      </c>
      <c r="F1914" s="23">
        <v>1256.99082</v>
      </c>
      <c r="H1914" s="24"/>
    </row>
    <row r="1915" spans="1:10" s="17" customFormat="1" hidden="1" x14ac:dyDescent="0.25">
      <c r="A1915" s="11" t="str">
        <f t="shared" si="248"/>
        <v>a</v>
      </c>
      <c r="B1915" s="18" t="s">
        <v>0</v>
      </c>
      <c r="C1915" s="22" t="s">
        <v>6</v>
      </c>
      <c r="D1915" s="23">
        <v>275</v>
      </c>
      <c r="E1915" s="23">
        <v>371.2</v>
      </c>
      <c r="F1915" s="23">
        <v>369.51895999999999</v>
      </c>
      <c r="H1915" s="24"/>
    </row>
    <row r="1916" spans="1:10" s="17" customFormat="1" hidden="1" x14ac:dyDescent="0.25">
      <c r="A1916" s="11" t="str">
        <f t="shared" si="248"/>
        <v>a</v>
      </c>
      <c r="B1916" s="18" t="s">
        <v>0</v>
      </c>
      <c r="C1916" s="22" t="s">
        <v>11</v>
      </c>
      <c r="D1916" s="23">
        <v>5</v>
      </c>
      <c r="E1916" s="23">
        <v>4.5999999999999996</v>
      </c>
      <c r="F1916" s="23">
        <v>4.4941500000000003</v>
      </c>
      <c r="H1916" s="24"/>
    </row>
    <row r="1917" spans="1:10" s="17" customFormat="1" hidden="1" x14ac:dyDescent="0.25">
      <c r="A1917" s="11" t="str">
        <f t="shared" si="248"/>
        <v>a</v>
      </c>
      <c r="B1917" s="18" t="s">
        <v>0</v>
      </c>
      <c r="C1917" s="19" t="s">
        <v>12</v>
      </c>
      <c r="D1917" s="20">
        <v>50</v>
      </c>
      <c r="E1917" s="20">
        <v>64.653000000000006</v>
      </c>
      <c r="F1917" s="20">
        <v>64.186300000000003</v>
      </c>
      <c r="H1917" s="21"/>
    </row>
    <row r="1918" spans="1:10" s="17" customFormat="1" ht="36.75" hidden="1" thickBot="1" x14ac:dyDescent="0.3">
      <c r="A1918" s="11" t="str">
        <f t="shared" si="248"/>
        <v>a</v>
      </c>
      <c r="B1918" s="12" t="s">
        <v>823</v>
      </c>
      <c r="C1918" s="13" t="s">
        <v>824</v>
      </c>
      <c r="D1918" s="14">
        <v>1845</v>
      </c>
      <c r="E1918" s="14">
        <v>2151.6190000000001</v>
      </c>
      <c r="F1918" s="14">
        <v>2149.3006599999994</v>
      </c>
      <c r="G1918" s="15">
        <f t="shared" si="249"/>
        <v>1.166189159891599</v>
      </c>
      <c r="H1918" s="16">
        <f t="shared" si="250"/>
        <v>0.99892251369782437</v>
      </c>
      <c r="I1918" s="14" t="str">
        <f t="shared" si="251"/>
        <v>0</v>
      </c>
      <c r="J1918" s="14" t="str">
        <f t="shared" si="252"/>
        <v>0</v>
      </c>
    </row>
    <row r="1919" spans="1:10" s="17" customFormat="1" hidden="1" x14ac:dyDescent="0.25">
      <c r="A1919" s="11" t="str">
        <f t="shared" si="248"/>
        <v>a</v>
      </c>
      <c r="B1919" s="18" t="s">
        <v>0</v>
      </c>
      <c r="C1919" s="19" t="s">
        <v>4</v>
      </c>
      <c r="D1919" s="20">
        <v>1815</v>
      </c>
      <c r="E1919" s="20">
        <v>2027.4690000000001</v>
      </c>
      <c r="F1919" s="20">
        <v>2025.6317299999996</v>
      </c>
      <c r="H1919" s="21"/>
    </row>
    <row r="1920" spans="1:10" s="17" customFormat="1" hidden="1" x14ac:dyDescent="0.25">
      <c r="A1920" s="11" t="str">
        <f t="shared" si="248"/>
        <v>a</v>
      </c>
      <c r="B1920" s="18" t="s">
        <v>0</v>
      </c>
      <c r="C1920" s="22" t="s">
        <v>5</v>
      </c>
      <c r="D1920" s="23">
        <v>1170</v>
      </c>
      <c r="E1920" s="23">
        <v>1233.3800000000001</v>
      </c>
      <c r="F1920" s="23">
        <v>1233.3427999999999</v>
      </c>
      <c r="H1920" s="24"/>
    </row>
    <row r="1921" spans="1:10" s="17" customFormat="1" hidden="1" x14ac:dyDescent="0.25">
      <c r="A1921" s="11" t="str">
        <f t="shared" si="248"/>
        <v>a</v>
      </c>
      <c r="B1921" s="18" t="s">
        <v>0</v>
      </c>
      <c r="C1921" s="22" t="s">
        <v>6</v>
      </c>
      <c r="D1921" s="23">
        <v>641</v>
      </c>
      <c r="E1921" s="23">
        <v>780.91899999999998</v>
      </c>
      <c r="F1921" s="23">
        <v>780.83210999999994</v>
      </c>
      <c r="H1921" s="24"/>
    </row>
    <row r="1922" spans="1:10" s="17" customFormat="1" hidden="1" x14ac:dyDescent="0.25">
      <c r="A1922" s="11" t="str">
        <f t="shared" si="248"/>
        <v>a</v>
      </c>
      <c r="B1922" s="18" t="s">
        <v>0</v>
      </c>
      <c r="C1922" s="22" t="s">
        <v>10</v>
      </c>
      <c r="D1922" s="23">
        <v>0</v>
      </c>
      <c r="E1922" s="23">
        <v>9.17</v>
      </c>
      <c r="F1922" s="23">
        <v>9.1612399999999994</v>
      </c>
      <c r="H1922" s="24"/>
    </row>
    <row r="1923" spans="1:10" s="17" customFormat="1" hidden="1" x14ac:dyDescent="0.25">
      <c r="A1923" s="11" t="str">
        <f t="shared" si="248"/>
        <v>a</v>
      </c>
      <c r="B1923" s="18" t="s">
        <v>0</v>
      </c>
      <c r="C1923" s="22" t="s">
        <v>11</v>
      </c>
      <c r="D1923" s="23">
        <v>4</v>
      </c>
      <c r="E1923" s="23">
        <v>4</v>
      </c>
      <c r="F1923" s="23">
        <v>2.2955800000000002</v>
      </c>
      <c r="H1923" s="24"/>
    </row>
    <row r="1924" spans="1:10" s="17" customFormat="1" hidden="1" x14ac:dyDescent="0.25">
      <c r="A1924" s="11" t="str">
        <f t="shared" si="248"/>
        <v>a</v>
      </c>
      <c r="B1924" s="18" t="s">
        <v>0</v>
      </c>
      <c r="C1924" s="19" t="s">
        <v>12</v>
      </c>
      <c r="D1924" s="20">
        <v>30</v>
      </c>
      <c r="E1924" s="20">
        <v>124.15</v>
      </c>
      <c r="F1924" s="20">
        <v>123.66893</v>
      </c>
      <c r="H1924" s="21"/>
    </row>
    <row r="1925" spans="1:10" s="17" customFormat="1" ht="36.75" hidden="1" thickBot="1" x14ac:dyDescent="0.3">
      <c r="A1925" s="11" t="str">
        <f t="shared" si="248"/>
        <v>a</v>
      </c>
      <c r="B1925" s="12" t="s">
        <v>825</v>
      </c>
      <c r="C1925" s="13" t="s">
        <v>824</v>
      </c>
      <c r="D1925" s="14">
        <v>1845</v>
      </c>
      <c r="E1925" s="14">
        <v>2151.6190000000001</v>
      </c>
      <c r="F1925" s="14">
        <v>2149.3006599999994</v>
      </c>
      <c r="G1925" s="15">
        <f t="shared" si="249"/>
        <v>1.166189159891599</v>
      </c>
      <c r="H1925" s="16">
        <f t="shared" si="250"/>
        <v>0.99892251369782437</v>
      </c>
      <c r="I1925" s="14" t="str">
        <f t="shared" si="251"/>
        <v>0</v>
      </c>
      <c r="J1925" s="14" t="str">
        <f t="shared" si="252"/>
        <v>0</v>
      </c>
    </row>
    <row r="1926" spans="1:10" s="17" customFormat="1" hidden="1" x14ac:dyDescent="0.25">
      <c r="A1926" s="11" t="str">
        <f t="shared" si="248"/>
        <v>a</v>
      </c>
      <c r="B1926" s="18" t="s">
        <v>0</v>
      </c>
      <c r="C1926" s="19" t="s">
        <v>4</v>
      </c>
      <c r="D1926" s="20">
        <v>1815</v>
      </c>
      <c r="E1926" s="20">
        <v>2027.4690000000001</v>
      </c>
      <c r="F1926" s="20">
        <v>2025.6317299999996</v>
      </c>
      <c r="H1926" s="21"/>
    </row>
    <row r="1927" spans="1:10" s="17" customFormat="1" hidden="1" x14ac:dyDescent="0.25">
      <c r="A1927" s="11" t="str">
        <f t="shared" si="248"/>
        <v>a</v>
      </c>
      <c r="B1927" s="18" t="s">
        <v>0</v>
      </c>
      <c r="C1927" s="22" t="s">
        <v>5</v>
      </c>
      <c r="D1927" s="23">
        <v>1170</v>
      </c>
      <c r="E1927" s="23">
        <v>1233.3800000000001</v>
      </c>
      <c r="F1927" s="23">
        <v>1233.3427999999999</v>
      </c>
      <c r="H1927" s="24"/>
    </row>
    <row r="1928" spans="1:10" s="17" customFormat="1" hidden="1" x14ac:dyDescent="0.25">
      <c r="A1928" s="11" t="str">
        <f t="shared" si="248"/>
        <v>a</v>
      </c>
      <c r="B1928" s="18" t="s">
        <v>0</v>
      </c>
      <c r="C1928" s="22" t="s">
        <v>6</v>
      </c>
      <c r="D1928" s="23">
        <v>641</v>
      </c>
      <c r="E1928" s="23">
        <v>780.91899999999998</v>
      </c>
      <c r="F1928" s="23">
        <v>780.83210999999994</v>
      </c>
      <c r="H1928" s="24"/>
    </row>
    <row r="1929" spans="1:10" s="17" customFormat="1" hidden="1" x14ac:dyDescent="0.25">
      <c r="A1929" s="11" t="str">
        <f t="shared" si="248"/>
        <v>a</v>
      </c>
      <c r="B1929" s="18" t="s">
        <v>0</v>
      </c>
      <c r="C1929" s="22" t="s">
        <v>10</v>
      </c>
      <c r="D1929" s="23">
        <v>0</v>
      </c>
      <c r="E1929" s="23">
        <v>9.17</v>
      </c>
      <c r="F1929" s="23">
        <v>9.1612399999999994</v>
      </c>
      <c r="H1929" s="24"/>
    </row>
    <row r="1930" spans="1:10" s="17" customFormat="1" hidden="1" x14ac:dyDescent="0.25">
      <c r="A1930" s="11" t="str">
        <f t="shared" si="248"/>
        <v>a</v>
      </c>
      <c r="B1930" s="18" t="s">
        <v>0</v>
      </c>
      <c r="C1930" s="22" t="s">
        <v>11</v>
      </c>
      <c r="D1930" s="23">
        <v>4</v>
      </c>
      <c r="E1930" s="23">
        <v>4</v>
      </c>
      <c r="F1930" s="23">
        <v>2.2955800000000002</v>
      </c>
      <c r="H1930" s="24"/>
    </row>
    <row r="1931" spans="1:10" s="17" customFormat="1" hidden="1" x14ac:dyDescent="0.25">
      <c r="A1931" s="11" t="str">
        <f t="shared" si="248"/>
        <v>a</v>
      </c>
      <c r="B1931" s="18" t="s">
        <v>0</v>
      </c>
      <c r="C1931" s="19" t="s">
        <v>12</v>
      </c>
      <c r="D1931" s="20">
        <v>30</v>
      </c>
      <c r="E1931" s="20">
        <v>124.15</v>
      </c>
      <c r="F1931" s="20">
        <v>123.66893</v>
      </c>
      <c r="H1931" s="21"/>
    </row>
    <row r="1932" spans="1:10" s="17" customFormat="1" ht="45.75" hidden="1" thickBot="1" x14ac:dyDescent="0.3">
      <c r="A1932" s="11" t="str">
        <f t="shared" si="248"/>
        <v>a</v>
      </c>
      <c r="B1932" s="12" t="s">
        <v>826</v>
      </c>
      <c r="C1932" s="13" t="s">
        <v>827</v>
      </c>
      <c r="D1932" s="14">
        <v>630</v>
      </c>
      <c r="E1932" s="14">
        <v>665</v>
      </c>
      <c r="F1932" s="14">
        <v>1039.1926899999999</v>
      </c>
      <c r="G1932" s="15">
        <f t="shared" si="249"/>
        <v>1.0555555555555556</v>
      </c>
      <c r="H1932" s="16">
        <f t="shared" si="250"/>
        <v>1.5626957744360901</v>
      </c>
      <c r="I1932" s="14" t="str">
        <f t="shared" si="251"/>
        <v>0</v>
      </c>
      <c r="J1932" s="14" t="str">
        <f t="shared" si="252"/>
        <v>1</v>
      </c>
    </row>
    <row r="1933" spans="1:10" s="17" customFormat="1" hidden="1" x14ac:dyDescent="0.25">
      <c r="A1933" s="11" t="str">
        <f t="shared" si="248"/>
        <v>a</v>
      </c>
      <c r="B1933" s="18" t="s">
        <v>0</v>
      </c>
      <c r="C1933" s="19" t="s">
        <v>4</v>
      </c>
      <c r="D1933" s="20">
        <v>626</v>
      </c>
      <c r="E1933" s="20">
        <v>627.726</v>
      </c>
      <c r="F1933" s="20">
        <v>665.78778999999997</v>
      </c>
      <c r="H1933" s="21"/>
    </row>
    <row r="1934" spans="1:10" s="17" customFormat="1" hidden="1" x14ac:dyDescent="0.25">
      <c r="A1934" s="11" t="str">
        <f t="shared" si="248"/>
        <v>a</v>
      </c>
      <c r="B1934" s="18" t="s">
        <v>0</v>
      </c>
      <c r="C1934" s="22" t="s">
        <v>5</v>
      </c>
      <c r="D1934" s="23">
        <v>336</v>
      </c>
      <c r="E1934" s="23">
        <v>336</v>
      </c>
      <c r="F1934" s="23">
        <v>351.78298000000001</v>
      </c>
      <c r="H1934" s="24"/>
    </row>
    <row r="1935" spans="1:10" s="17" customFormat="1" hidden="1" x14ac:dyDescent="0.25">
      <c r="A1935" s="11" t="str">
        <f t="shared" si="248"/>
        <v>a</v>
      </c>
      <c r="B1935" s="18" t="s">
        <v>0</v>
      </c>
      <c r="C1935" s="22" t="s">
        <v>6</v>
      </c>
      <c r="D1935" s="23">
        <v>290</v>
      </c>
      <c r="E1935" s="23">
        <v>291.38900000000001</v>
      </c>
      <c r="F1935" s="23">
        <v>313.66840000000002</v>
      </c>
      <c r="H1935" s="24"/>
    </row>
    <row r="1936" spans="1:10" s="17" customFormat="1" hidden="1" x14ac:dyDescent="0.25">
      <c r="A1936" s="11" t="str">
        <f t="shared" si="248"/>
        <v>a</v>
      </c>
      <c r="B1936" s="18" t="s">
        <v>0</v>
      </c>
      <c r="C1936" s="22" t="s">
        <v>11</v>
      </c>
      <c r="D1936" s="23">
        <v>0</v>
      </c>
      <c r="E1936" s="23">
        <v>0.33700000000000002</v>
      </c>
      <c r="F1936" s="23">
        <v>0.33640999999999999</v>
      </c>
      <c r="H1936" s="24"/>
    </row>
    <row r="1937" spans="1:10" s="17" customFormat="1" hidden="1" x14ac:dyDescent="0.25">
      <c r="A1937" s="11" t="str">
        <f t="shared" si="248"/>
        <v>a</v>
      </c>
      <c r="B1937" s="18" t="s">
        <v>0</v>
      </c>
      <c r="C1937" s="19" t="s">
        <v>12</v>
      </c>
      <c r="D1937" s="20">
        <v>4</v>
      </c>
      <c r="E1937" s="20">
        <v>37.274000000000001</v>
      </c>
      <c r="F1937" s="20">
        <v>36.033000000000001</v>
      </c>
      <c r="H1937" s="21"/>
    </row>
    <row r="1938" spans="1:10" s="17" customFormat="1" hidden="1" x14ac:dyDescent="0.25">
      <c r="A1938" s="11" t="str">
        <f t="shared" ref="A1938:A1975" si="253">IF(OR(D1938&lt;&gt;0,E1938&lt;&gt;0,F1938&lt;&gt;0),"a","b")</f>
        <v>a</v>
      </c>
      <c r="B1938" s="18" t="s">
        <v>0</v>
      </c>
      <c r="C1938" s="19" t="s">
        <v>14</v>
      </c>
      <c r="D1938" s="20">
        <v>0</v>
      </c>
      <c r="E1938" s="20">
        <v>0</v>
      </c>
      <c r="F1938" s="20">
        <v>337.37189999999998</v>
      </c>
      <c r="H1938" s="21"/>
    </row>
    <row r="1939" spans="1:10" s="17" customFormat="1" ht="45.75" hidden="1" thickBot="1" x14ac:dyDescent="0.3">
      <c r="A1939" s="11" t="str">
        <f t="shared" si="253"/>
        <v>a</v>
      </c>
      <c r="B1939" s="12" t="s">
        <v>828</v>
      </c>
      <c r="C1939" s="13" t="s">
        <v>829</v>
      </c>
      <c r="D1939" s="14">
        <v>23650</v>
      </c>
      <c r="E1939" s="14">
        <v>0.107</v>
      </c>
      <c r="F1939" s="14">
        <v>0</v>
      </c>
      <c r="G1939" s="15">
        <f t="shared" si="249"/>
        <v>4.5243128964059196E-6</v>
      </c>
      <c r="H1939" s="16">
        <f t="shared" si="250"/>
        <v>0</v>
      </c>
      <c r="I1939" s="14" t="str">
        <f t="shared" si="251"/>
        <v>1</v>
      </c>
      <c r="J1939" s="14" t="str">
        <f t="shared" si="252"/>
        <v>1</v>
      </c>
    </row>
    <row r="1940" spans="1:10" s="17" customFormat="1" hidden="1" x14ac:dyDescent="0.25">
      <c r="A1940" s="11" t="str">
        <f t="shared" si="253"/>
        <v>a</v>
      </c>
      <c r="B1940" s="18" t="s">
        <v>0</v>
      </c>
      <c r="C1940" s="19" t="s">
        <v>4</v>
      </c>
      <c r="D1940" s="20">
        <v>21625</v>
      </c>
      <c r="E1940" s="20">
        <v>0.105</v>
      </c>
      <c r="F1940" s="20">
        <v>0</v>
      </c>
      <c r="H1940" s="21"/>
    </row>
    <row r="1941" spans="1:10" s="17" customFormat="1" hidden="1" x14ac:dyDescent="0.25">
      <c r="A1941" s="11" t="str">
        <f t="shared" si="253"/>
        <v>a</v>
      </c>
      <c r="B1941" s="18" t="s">
        <v>0</v>
      </c>
      <c r="C1941" s="22" t="s">
        <v>8</v>
      </c>
      <c r="D1941" s="23">
        <v>18975</v>
      </c>
      <c r="E1941" s="23">
        <v>1E-3</v>
      </c>
      <c r="F1941" s="23">
        <v>0</v>
      </c>
      <c r="H1941" s="24"/>
    </row>
    <row r="1942" spans="1:10" s="17" customFormat="1" hidden="1" x14ac:dyDescent="0.25">
      <c r="A1942" s="11" t="str">
        <f t="shared" si="253"/>
        <v>a</v>
      </c>
      <c r="B1942" s="18" t="s">
        <v>0</v>
      </c>
      <c r="C1942" s="22" t="s">
        <v>11</v>
      </c>
      <c r="D1942" s="23">
        <v>2650</v>
      </c>
      <c r="E1942" s="23">
        <v>0.104</v>
      </c>
      <c r="F1942" s="23">
        <v>0</v>
      </c>
      <c r="H1942" s="24"/>
    </row>
    <row r="1943" spans="1:10" s="17" customFormat="1" hidden="1" x14ac:dyDescent="0.25">
      <c r="A1943" s="11" t="str">
        <f t="shared" si="253"/>
        <v>a</v>
      </c>
      <c r="B1943" s="18" t="s">
        <v>0</v>
      </c>
      <c r="C1943" s="19" t="s">
        <v>12</v>
      </c>
      <c r="D1943" s="20">
        <v>2025</v>
      </c>
      <c r="E1943" s="20">
        <v>2E-3</v>
      </c>
      <c r="F1943" s="20">
        <v>0</v>
      </c>
      <c r="H1943" s="21"/>
    </row>
    <row r="1944" spans="1:10" s="17" customFormat="1" ht="36.75" hidden="1" thickBot="1" x14ac:dyDescent="0.3">
      <c r="A1944" s="11" t="str">
        <f t="shared" si="253"/>
        <v>a</v>
      </c>
      <c r="B1944" s="12" t="s">
        <v>830</v>
      </c>
      <c r="C1944" s="13" t="s">
        <v>789</v>
      </c>
      <c r="D1944" s="14">
        <v>0</v>
      </c>
      <c r="E1944" s="14">
        <v>11500.951999999999</v>
      </c>
      <c r="F1944" s="14">
        <v>11161.473599999998</v>
      </c>
      <c r="G1944" s="15" t="e">
        <f t="shared" si="249"/>
        <v>#DIV/0!</v>
      </c>
      <c r="H1944" s="16">
        <f t="shared" si="250"/>
        <v>0.97048258265924403</v>
      </c>
      <c r="I1944" s="14" t="e">
        <f t="shared" si="251"/>
        <v>#DIV/0!</v>
      </c>
      <c r="J1944" s="14" t="str">
        <f t="shared" si="252"/>
        <v>0</v>
      </c>
    </row>
    <row r="1945" spans="1:10" s="17" customFormat="1" hidden="1" x14ac:dyDescent="0.25">
      <c r="A1945" s="11" t="str">
        <f t="shared" si="253"/>
        <v>a</v>
      </c>
      <c r="B1945" s="18" t="s">
        <v>0</v>
      </c>
      <c r="C1945" s="19" t="s">
        <v>4</v>
      </c>
      <c r="D1945" s="20">
        <v>0</v>
      </c>
      <c r="E1945" s="20">
        <v>10191.15</v>
      </c>
      <c r="F1945" s="20">
        <v>9956.8406399999985</v>
      </c>
      <c r="H1945" s="21"/>
    </row>
    <row r="1946" spans="1:10" s="17" customFormat="1" hidden="1" x14ac:dyDescent="0.25">
      <c r="A1946" s="11" t="str">
        <f t="shared" si="253"/>
        <v>a</v>
      </c>
      <c r="B1946" s="18" t="s">
        <v>0</v>
      </c>
      <c r="C1946" s="22" t="s">
        <v>8</v>
      </c>
      <c r="D1946" s="23">
        <v>0</v>
      </c>
      <c r="E1946" s="23">
        <v>10159.85</v>
      </c>
      <c r="F1946" s="23">
        <v>9931.2972599999994</v>
      </c>
      <c r="H1946" s="24"/>
    </row>
    <row r="1947" spans="1:10" s="17" customFormat="1" hidden="1" x14ac:dyDescent="0.25">
      <c r="A1947" s="11" t="str">
        <f t="shared" si="253"/>
        <v>a</v>
      </c>
      <c r="B1947" s="18" t="s">
        <v>0</v>
      </c>
      <c r="C1947" s="22" t="s">
        <v>11</v>
      </c>
      <c r="D1947" s="23">
        <v>0</v>
      </c>
      <c r="E1947" s="23">
        <v>31.3</v>
      </c>
      <c r="F1947" s="23">
        <v>25.543379999999999</v>
      </c>
      <c r="H1947" s="24"/>
    </row>
    <row r="1948" spans="1:10" s="17" customFormat="1" hidden="1" x14ac:dyDescent="0.25">
      <c r="A1948" s="11" t="str">
        <f t="shared" si="253"/>
        <v>a</v>
      </c>
      <c r="B1948" s="18" t="s">
        <v>0</v>
      </c>
      <c r="C1948" s="19" t="s">
        <v>12</v>
      </c>
      <c r="D1948" s="20">
        <v>0</v>
      </c>
      <c r="E1948" s="20">
        <v>1309.8019999999999</v>
      </c>
      <c r="F1948" s="20">
        <v>1204.6329599999999</v>
      </c>
      <c r="H1948" s="21"/>
    </row>
    <row r="1949" spans="1:10" s="17" customFormat="1" ht="36.75" hidden="1" thickBot="1" x14ac:dyDescent="0.3">
      <c r="A1949" s="11" t="str">
        <f t="shared" si="253"/>
        <v>a</v>
      </c>
      <c r="B1949" s="12" t="s">
        <v>831</v>
      </c>
      <c r="C1949" s="13" t="s">
        <v>832</v>
      </c>
      <c r="D1949" s="14">
        <v>0</v>
      </c>
      <c r="E1949" s="14">
        <v>5334.2400000000007</v>
      </c>
      <c r="F1949" s="14">
        <v>5066.6432000000004</v>
      </c>
      <c r="G1949" s="15" t="e">
        <f t="shared" ref="G1949:G1973" si="254">E1949/D1949</f>
        <v>#DIV/0!</v>
      </c>
      <c r="H1949" s="16">
        <f t="shared" ref="H1949:H1973" si="255">F1949/E1949</f>
        <v>0.94983412819820623</v>
      </c>
      <c r="I1949" s="14" t="e">
        <f t="shared" ref="I1949:I1973" si="256">IF(OR(G1949-100%&gt;=30%,100%-G1949&gt;=30%),"1","0")</f>
        <v>#DIV/0!</v>
      </c>
      <c r="J1949" s="14" t="str">
        <f t="shared" ref="J1949:J1973" si="257">IF(OR(H1949-100%&gt;=15%,100%-H1949&gt;=15%),"1","0")</f>
        <v>0</v>
      </c>
    </row>
    <row r="1950" spans="1:10" s="17" customFormat="1" hidden="1" x14ac:dyDescent="0.25">
      <c r="A1950" s="11" t="str">
        <f t="shared" si="253"/>
        <v>a</v>
      </c>
      <c r="B1950" s="18" t="s">
        <v>0</v>
      </c>
      <c r="C1950" s="19" t="s">
        <v>4</v>
      </c>
      <c r="D1950" s="20">
        <v>0</v>
      </c>
      <c r="E1950" s="20">
        <v>4874.7740000000003</v>
      </c>
      <c r="F1950" s="20">
        <v>4671.3803600000001</v>
      </c>
      <c r="H1950" s="21"/>
    </row>
    <row r="1951" spans="1:10" s="17" customFormat="1" hidden="1" x14ac:dyDescent="0.25">
      <c r="A1951" s="11" t="str">
        <f t="shared" si="253"/>
        <v>a</v>
      </c>
      <c r="B1951" s="18" t="s">
        <v>0</v>
      </c>
      <c r="C1951" s="22" t="s">
        <v>8</v>
      </c>
      <c r="D1951" s="23">
        <v>0</v>
      </c>
      <c r="E1951" s="23">
        <v>4859.4740000000002</v>
      </c>
      <c r="F1951" s="23">
        <v>4665.5130399999998</v>
      </c>
      <c r="H1951" s="24"/>
    </row>
    <row r="1952" spans="1:10" s="17" customFormat="1" hidden="1" x14ac:dyDescent="0.25">
      <c r="A1952" s="11" t="str">
        <f t="shared" si="253"/>
        <v>a</v>
      </c>
      <c r="B1952" s="18" t="s">
        <v>0</v>
      </c>
      <c r="C1952" s="22" t="s">
        <v>11</v>
      </c>
      <c r="D1952" s="23">
        <v>0</v>
      </c>
      <c r="E1952" s="23">
        <v>15.3</v>
      </c>
      <c r="F1952" s="23">
        <v>5.8673200000000003</v>
      </c>
      <c r="H1952" s="24"/>
    </row>
    <row r="1953" spans="1:10" s="17" customFormat="1" hidden="1" x14ac:dyDescent="0.25">
      <c r="A1953" s="11" t="str">
        <f t="shared" si="253"/>
        <v>a</v>
      </c>
      <c r="B1953" s="18" t="s">
        <v>0</v>
      </c>
      <c r="C1953" s="19" t="s">
        <v>12</v>
      </c>
      <c r="D1953" s="20">
        <v>0</v>
      </c>
      <c r="E1953" s="20">
        <v>459.46600000000001</v>
      </c>
      <c r="F1953" s="20">
        <v>395.26283999999998</v>
      </c>
      <c r="H1953" s="21"/>
    </row>
    <row r="1954" spans="1:10" s="17" customFormat="1" ht="36.75" hidden="1" thickBot="1" x14ac:dyDescent="0.3">
      <c r="A1954" s="11" t="str">
        <f t="shared" si="253"/>
        <v>a</v>
      </c>
      <c r="B1954" s="12" t="s">
        <v>833</v>
      </c>
      <c r="C1954" s="13" t="s">
        <v>796</v>
      </c>
      <c r="D1954" s="14">
        <v>0</v>
      </c>
      <c r="E1954" s="14">
        <v>1098.1849999999999</v>
      </c>
      <c r="F1954" s="14">
        <v>972.00851999999998</v>
      </c>
      <c r="G1954" s="15" t="e">
        <f t="shared" si="254"/>
        <v>#DIV/0!</v>
      </c>
      <c r="H1954" s="16">
        <f t="shared" si="255"/>
        <v>0.88510453156799629</v>
      </c>
      <c r="I1954" s="14" t="e">
        <f t="shared" si="256"/>
        <v>#DIV/0!</v>
      </c>
      <c r="J1954" s="14" t="str">
        <f t="shared" si="257"/>
        <v>0</v>
      </c>
    </row>
    <row r="1955" spans="1:10" s="17" customFormat="1" hidden="1" x14ac:dyDescent="0.25">
      <c r="A1955" s="11" t="str">
        <f t="shared" si="253"/>
        <v>a</v>
      </c>
      <c r="B1955" s="18" t="s">
        <v>0</v>
      </c>
      <c r="C1955" s="19" t="s">
        <v>4</v>
      </c>
      <c r="D1955" s="20">
        <v>0</v>
      </c>
      <c r="E1955" s="20">
        <v>968.19500000000005</v>
      </c>
      <c r="F1955" s="20">
        <v>939.38851999999997</v>
      </c>
      <c r="H1955" s="21"/>
    </row>
    <row r="1956" spans="1:10" s="17" customFormat="1" hidden="1" x14ac:dyDescent="0.25">
      <c r="A1956" s="11" t="str">
        <f t="shared" si="253"/>
        <v>a</v>
      </c>
      <c r="B1956" s="18" t="s">
        <v>0</v>
      </c>
      <c r="C1956" s="22" t="s">
        <v>8</v>
      </c>
      <c r="D1956" s="23">
        <v>0</v>
      </c>
      <c r="E1956" s="23">
        <v>966.09500000000003</v>
      </c>
      <c r="F1956" s="23">
        <v>939.38851999999997</v>
      </c>
      <c r="H1956" s="24"/>
    </row>
    <row r="1957" spans="1:10" s="17" customFormat="1" hidden="1" x14ac:dyDescent="0.25">
      <c r="A1957" s="11" t="str">
        <f t="shared" si="253"/>
        <v>a</v>
      </c>
      <c r="B1957" s="18" t="s">
        <v>0</v>
      </c>
      <c r="C1957" s="22" t="s">
        <v>10</v>
      </c>
      <c r="D1957" s="23">
        <v>0</v>
      </c>
      <c r="E1957" s="23">
        <v>2.1</v>
      </c>
      <c r="F1957" s="23">
        <v>0</v>
      </c>
      <c r="H1957" s="24"/>
    </row>
    <row r="1958" spans="1:10" s="17" customFormat="1" hidden="1" x14ac:dyDescent="0.25">
      <c r="A1958" s="11" t="str">
        <f t="shared" si="253"/>
        <v>a</v>
      </c>
      <c r="B1958" s="18" t="s">
        <v>0</v>
      </c>
      <c r="C1958" s="19" t="s">
        <v>12</v>
      </c>
      <c r="D1958" s="20">
        <v>0</v>
      </c>
      <c r="E1958" s="20">
        <v>129.99</v>
      </c>
      <c r="F1958" s="20">
        <v>32.619999999999997</v>
      </c>
      <c r="H1958" s="21"/>
    </row>
    <row r="1959" spans="1:10" s="17" customFormat="1" ht="36.75" hidden="1" thickBot="1" x14ac:dyDescent="0.3">
      <c r="A1959" s="11" t="str">
        <f t="shared" si="253"/>
        <v>a</v>
      </c>
      <c r="B1959" s="12" t="s">
        <v>834</v>
      </c>
      <c r="C1959" s="13" t="s">
        <v>714</v>
      </c>
      <c r="D1959" s="14">
        <v>0</v>
      </c>
      <c r="E1959" s="14">
        <v>4149.3130000000001</v>
      </c>
      <c r="F1959" s="14">
        <v>4118.71137</v>
      </c>
      <c r="G1959" s="15" t="e">
        <f t="shared" si="254"/>
        <v>#DIV/0!</v>
      </c>
      <c r="H1959" s="16">
        <f t="shared" si="255"/>
        <v>0.99262489236169937</v>
      </c>
      <c r="I1959" s="14" t="e">
        <f t="shared" si="256"/>
        <v>#DIV/0!</v>
      </c>
      <c r="J1959" s="14" t="str">
        <f t="shared" si="257"/>
        <v>0</v>
      </c>
    </row>
    <row r="1960" spans="1:10" s="17" customFormat="1" hidden="1" x14ac:dyDescent="0.25">
      <c r="A1960" s="11" t="str">
        <f t="shared" si="253"/>
        <v>a</v>
      </c>
      <c r="B1960" s="18" t="s">
        <v>0</v>
      </c>
      <c r="C1960" s="19" t="s">
        <v>4</v>
      </c>
      <c r="D1960" s="20">
        <v>0</v>
      </c>
      <c r="E1960" s="20">
        <v>3752.3689999999997</v>
      </c>
      <c r="F1960" s="20">
        <v>3744.5288399999999</v>
      </c>
      <c r="H1960" s="21"/>
    </row>
    <row r="1961" spans="1:10" s="17" customFormat="1" hidden="1" x14ac:dyDescent="0.25">
      <c r="A1961" s="11" t="str">
        <f t="shared" si="253"/>
        <v>a</v>
      </c>
      <c r="B1961" s="18" t="s">
        <v>0</v>
      </c>
      <c r="C1961" s="22" t="s">
        <v>8</v>
      </c>
      <c r="D1961" s="23">
        <v>0</v>
      </c>
      <c r="E1961" s="23">
        <v>3746.4879999999998</v>
      </c>
      <c r="F1961" s="23">
        <v>3738.6488800000002</v>
      </c>
      <c r="H1961" s="24"/>
    </row>
    <row r="1962" spans="1:10" s="17" customFormat="1" hidden="1" x14ac:dyDescent="0.25">
      <c r="A1962" s="11" t="str">
        <f t="shared" si="253"/>
        <v>a</v>
      </c>
      <c r="B1962" s="18" t="s">
        <v>0</v>
      </c>
      <c r="C1962" s="22" t="s">
        <v>9</v>
      </c>
      <c r="D1962" s="23">
        <v>0</v>
      </c>
      <c r="E1962" s="23">
        <v>3.3860000000000001</v>
      </c>
      <c r="F1962" s="23">
        <v>3.38584</v>
      </c>
      <c r="H1962" s="24"/>
    </row>
    <row r="1963" spans="1:10" s="17" customFormat="1" hidden="1" x14ac:dyDescent="0.25">
      <c r="A1963" s="11" t="str">
        <f t="shared" si="253"/>
        <v>a</v>
      </c>
      <c r="B1963" s="18" t="s">
        <v>0</v>
      </c>
      <c r="C1963" s="22" t="s">
        <v>10</v>
      </c>
      <c r="D1963" s="23">
        <v>0</v>
      </c>
      <c r="E1963" s="23">
        <v>0.495</v>
      </c>
      <c r="F1963" s="23">
        <v>0.49412</v>
      </c>
      <c r="H1963" s="24"/>
    </row>
    <row r="1964" spans="1:10" s="17" customFormat="1" hidden="1" x14ac:dyDescent="0.25">
      <c r="A1964" s="11" t="str">
        <f t="shared" si="253"/>
        <v>a</v>
      </c>
      <c r="B1964" s="18" t="s">
        <v>0</v>
      </c>
      <c r="C1964" s="22" t="s">
        <v>11</v>
      </c>
      <c r="D1964" s="23">
        <v>0</v>
      </c>
      <c r="E1964" s="23">
        <v>2</v>
      </c>
      <c r="F1964" s="23">
        <v>2</v>
      </c>
      <c r="H1964" s="24"/>
    </row>
    <row r="1965" spans="1:10" s="17" customFormat="1" hidden="1" x14ac:dyDescent="0.25">
      <c r="A1965" s="11" t="str">
        <f t="shared" si="253"/>
        <v>a</v>
      </c>
      <c r="B1965" s="18" t="s">
        <v>0</v>
      </c>
      <c r="C1965" s="19" t="s">
        <v>12</v>
      </c>
      <c r="D1965" s="20">
        <v>0</v>
      </c>
      <c r="E1965" s="20">
        <v>396.94400000000002</v>
      </c>
      <c r="F1965" s="20">
        <v>374.18252999999999</v>
      </c>
      <c r="H1965" s="21"/>
    </row>
    <row r="1966" spans="1:10" s="17" customFormat="1" ht="18.75" hidden="1" thickBot="1" x14ac:dyDescent="0.3">
      <c r="A1966" s="11" t="str">
        <f t="shared" si="253"/>
        <v>a</v>
      </c>
      <c r="B1966" s="12" t="s">
        <v>835</v>
      </c>
      <c r="C1966" s="13" t="s">
        <v>836</v>
      </c>
      <c r="D1966" s="14">
        <v>1785</v>
      </c>
      <c r="E1966" s="14">
        <v>1545.0409999999999</v>
      </c>
      <c r="F1966" s="14">
        <v>1476.8512200000002</v>
      </c>
      <c r="G1966" s="15">
        <f t="shared" si="254"/>
        <v>0.86556918767506996</v>
      </c>
      <c r="H1966" s="16">
        <f t="shared" si="255"/>
        <v>0.95586539127440651</v>
      </c>
      <c r="I1966" s="14" t="str">
        <f t="shared" si="256"/>
        <v>0</v>
      </c>
      <c r="J1966" s="14" t="str">
        <f t="shared" si="257"/>
        <v>0</v>
      </c>
    </row>
    <row r="1967" spans="1:10" s="17" customFormat="1" hidden="1" x14ac:dyDescent="0.25">
      <c r="A1967" s="11" t="str">
        <f t="shared" si="253"/>
        <v>a</v>
      </c>
      <c r="B1967" s="18" t="s">
        <v>0</v>
      </c>
      <c r="C1967" s="19" t="s">
        <v>4</v>
      </c>
      <c r="D1967" s="20">
        <v>1743</v>
      </c>
      <c r="E1967" s="20">
        <v>1500.241</v>
      </c>
      <c r="F1967" s="20">
        <v>1434.8522200000002</v>
      </c>
      <c r="H1967" s="21"/>
    </row>
    <row r="1968" spans="1:10" s="17" customFormat="1" hidden="1" x14ac:dyDescent="0.25">
      <c r="A1968" s="11" t="str">
        <f t="shared" si="253"/>
        <v>a</v>
      </c>
      <c r="B1968" s="18" t="s">
        <v>0</v>
      </c>
      <c r="C1968" s="22" t="s">
        <v>6</v>
      </c>
      <c r="D1968" s="23">
        <v>1128</v>
      </c>
      <c r="E1968" s="23">
        <v>830.154</v>
      </c>
      <c r="F1968" s="23">
        <v>803.43453999999997</v>
      </c>
      <c r="H1968" s="24"/>
    </row>
    <row r="1969" spans="1:10" s="17" customFormat="1" hidden="1" x14ac:dyDescent="0.25">
      <c r="A1969" s="11" t="str">
        <f t="shared" si="253"/>
        <v>a</v>
      </c>
      <c r="B1969" s="18" t="s">
        <v>0</v>
      </c>
      <c r="C1969" s="22" t="s">
        <v>8</v>
      </c>
      <c r="D1969" s="23">
        <v>85</v>
      </c>
      <c r="E1969" s="23">
        <v>0</v>
      </c>
      <c r="F1969" s="23">
        <v>0</v>
      </c>
      <c r="H1969" s="24"/>
    </row>
    <row r="1970" spans="1:10" s="17" customFormat="1" hidden="1" x14ac:dyDescent="0.25">
      <c r="A1970" s="11" t="str">
        <f t="shared" si="253"/>
        <v>a</v>
      </c>
      <c r="B1970" s="18" t="s">
        <v>0</v>
      </c>
      <c r="C1970" s="22" t="s">
        <v>10</v>
      </c>
      <c r="D1970" s="23">
        <v>0</v>
      </c>
      <c r="E1970" s="23">
        <v>7.0549999999999997</v>
      </c>
      <c r="F1970" s="23">
        <v>4.2536500000000004</v>
      </c>
      <c r="H1970" s="24"/>
    </row>
    <row r="1971" spans="1:10" s="17" customFormat="1" hidden="1" x14ac:dyDescent="0.25">
      <c r="A1971" s="11" t="str">
        <f t="shared" si="253"/>
        <v>a</v>
      </c>
      <c r="B1971" s="18" t="s">
        <v>0</v>
      </c>
      <c r="C1971" s="22" t="s">
        <v>11</v>
      </c>
      <c r="D1971" s="23">
        <v>530</v>
      </c>
      <c r="E1971" s="23">
        <v>663.03200000000004</v>
      </c>
      <c r="F1971" s="23">
        <v>627.16403000000003</v>
      </c>
      <c r="H1971" s="24"/>
    </row>
    <row r="1972" spans="1:10" s="17" customFormat="1" hidden="1" x14ac:dyDescent="0.25">
      <c r="A1972" s="11" t="str">
        <f t="shared" si="253"/>
        <v>a</v>
      </c>
      <c r="B1972" s="18" t="s">
        <v>0</v>
      </c>
      <c r="C1972" s="19" t="s">
        <v>12</v>
      </c>
      <c r="D1972" s="20">
        <v>42</v>
      </c>
      <c r="E1972" s="20">
        <v>44.8</v>
      </c>
      <c r="F1972" s="20">
        <v>41.999000000000002</v>
      </c>
      <c r="H1972" s="21"/>
    </row>
    <row r="1973" spans="1:10" s="17" customFormat="1" ht="45.75" hidden="1" thickBot="1" x14ac:dyDescent="0.3">
      <c r="A1973" s="11" t="str">
        <f t="shared" si="253"/>
        <v>a</v>
      </c>
      <c r="B1973" s="12" t="s">
        <v>837</v>
      </c>
      <c r="C1973" s="13" t="s">
        <v>838</v>
      </c>
      <c r="D1973" s="14">
        <v>1785</v>
      </c>
      <c r="E1973" s="14">
        <v>1536.9579999999999</v>
      </c>
      <c r="F1973" s="14">
        <v>1469.5182200000002</v>
      </c>
      <c r="G1973" s="15">
        <f t="shared" si="254"/>
        <v>0.86104089635854331</v>
      </c>
      <c r="H1973" s="16">
        <f t="shared" si="255"/>
        <v>0.95612126030769895</v>
      </c>
      <c r="I1973" s="14" t="str">
        <f t="shared" si="256"/>
        <v>0</v>
      </c>
      <c r="J1973" s="14" t="str">
        <f t="shared" si="257"/>
        <v>0</v>
      </c>
    </row>
    <row r="1974" spans="1:10" s="17" customFormat="1" hidden="1" x14ac:dyDescent="0.25">
      <c r="A1974" s="11" t="str">
        <f t="shared" si="253"/>
        <v>a</v>
      </c>
      <c r="B1974" s="18" t="s">
        <v>0</v>
      </c>
      <c r="C1974" s="19" t="s">
        <v>4</v>
      </c>
      <c r="D1974" s="20">
        <v>1743</v>
      </c>
      <c r="E1974" s="20">
        <v>1492.1579999999999</v>
      </c>
      <c r="F1974" s="20">
        <v>1427.5192200000001</v>
      </c>
      <c r="H1974" s="21"/>
    </row>
    <row r="1975" spans="1:10" s="17" customFormat="1" hidden="1" x14ac:dyDescent="0.25">
      <c r="A1975" s="11" t="str">
        <f t="shared" si="253"/>
        <v>a</v>
      </c>
      <c r="B1975" s="18" t="s">
        <v>0</v>
      </c>
      <c r="C1975" s="22" t="s">
        <v>6</v>
      </c>
      <c r="D1975" s="23">
        <v>1128</v>
      </c>
      <c r="E1975" s="23">
        <v>822.07100000000003</v>
      </c>
      <c r="F1975" s="23">
        <v>796.10154</v>
      </c>
      <c r="H1975" s="24"/>
    </row>
    <row r="1976" spans="1:10" s="17" customFormat="1" hidden="1" x14ac:dyDescent="0.25">
      <c r="A1976" s="11" t="str">
        <f t="shared" ref="A1976:A2024" si="258">IF(OR(D1976&lt;&gt;0,E1976&lt;&gt;0,F1976&lt;&gt;0),"a","b")</f>
        <v>a</v>
      </c>
      <c r="B1976" s="18" t="s">
        <v>0</v>
      </c>
      <c r="C1976" s="22" t="s">
        <v>8</v>
      </c>
      <c r="D1976" s="23">
        <v>85</v>
      </c>
      <c r="E1976" s="23">
        <v>0</v>
      </c>
      <c r="F1976" s="23">
        <v>0</v>
      </c>
      <c r="H1976" s="24"/>
    </row>
    <row r="1977" spans="1:10" s="17" customFormat="1" hidden="1" x14ac:dyDescent="0.25">
      <c r="A1977" s="11" t="str">
        <f t="shared" si="258"/>
        <v>a</v>
      </c>
      <c r="B1977" s="18" t="s">
        <v>0</v>
      </c>
      <c r="C1977" s="22" t="s">
        <v>10</v>
      </c>
      <c r="D1977" s="23">
        <v>0</v>
      </c>
      <c r="E1977" s="23">
        <v>7.0549999999999997</v>
      </c>
      <c r="F1977" s="23">
        <v>4.2536500000000004</v>
      </c>
      <c r="H1977" s="24"/>
    </row>
    <row r="1978" spans="1:10" s="17" customFormat="1" hidden="1" x14ac:dyDescent="0.25">
      <c r="A1978" s="11" t="str">
        <f t="shared" si="258"/>
        <v>a</v>
      </c>
      <c r="B1978" s="18" t="s">
        <v>0</v>
      </c>
      <c r="C1978" s="22" t="s">
        <v>11</v>
      </c>
      <c r="D1978" s="23">
        <v>530</v>
      </c>
      <c r="E1978" s="23">
        <v>663.03200000000004</v>
      </c>
      <c r="F1978" s="23">
        <v>627.16403000000003</v>
      </c>
      <c r="H1978" s="24"/>
    </row>
    <row r="1979" spans="1:10" s="17" customFormat="1" hidden="1" x14ac:dyDescent="0.25">
      <c r="A1979" s="11" t="str">
        <f t="shared" si="258"/>
        <v>a</v>
      </c>
      <c r="B1979" s="18" t="s">
        <v>0</v>
      </c>
      <c r="C1979" s="19" t="s">
        <v>12</v>
      </c>
      <c r="D1979" s="20">
        <v>42</v>
      </c>
      <c r="E1979" s="20">
        <v>44.8</v>
      </c>
      <c r="F1979" s="20">
        <v>41.999000000000002</v>
      </c>
      <c r="H1979" s="21"/>
    </row>
    <row r="1980" spans="1:10" s="17" customFormat="1" ht="45.75" hidden="1" thickBot="1" x14ac:dyDescent="0.3">
      <c r="A1980" s="11" t="str">
        <f t="shared" si="258"/>
        <v>a</v>
      </c>
      <c r="B1980" s="12" t="s">
        <v>839</v>
      </c>
      <c r="C1980" s="13" t="s">
        <v>840</v>
      </c>
      <c r="D1980" s="14">
        <v>0</v>
      </c>
      <c r="E1980" s="14">
        <v>8.0830000000000002</v>
      </c>
      <c r="F1980" s="14">
        <v>7.3330000000000002</v>
      </c>
      <c r="G1980" s="15" t="e">
        <f t="shared" ref="G1980:G2011" si="259">E1980/D1980</f>
        <v>#DIV/0!</v>
      </c>
      <c r="H1980" s="16">
        <f t="shared" ref="H1980:H2011" si="260">F1980/E1980</f>
        <v>0.90721266856365212</v>
      </c>
      <c r="I1980" s="14" t="e">
        <f t="shared" ref="I1980:I2011" si="261">IF(OR(G1980-100%&gt;=30%,100%-G1980&gt;=30%),"1","0")</f>
        <v>#DIV/0!</v>
      </c>
      <c r="J1980" s="14" t="str">
        <f t="shared" ref="J1980:J2011" si="262">IF(OR(H1980-100%&gt;=15%,100%-H1980&gt;=15%),"1","0")</f>
        <v>0</v>
      </c>
    </row>
    <row r="1981" spans="1:10" s="17" customFormat="1" hidden="1" x14ac:dyDescent="0.25">
      <c r="A1981" s="11" t="str">
        <f t="shared" si="258"/>
        <v>a</v>
      </c>
      <c r="B1981" s="18" t="s">
        <v>0</v>
      </c>
      <c r="C1981" s="19" t="s">
        <v>4</v>
      </c>
      <c r="D1981" s="20">
        <v>0</v>
      </c>
      <c r="E1981" s="20">
        <v>8.0830000000000002</v>
      </c>
      <c r="F1981" s="20">
        <v>7.3330000000000002</v>
      </c>
      <c r="H1981" s="21"/>
    </row>
    <row r="1982" spans="1:10" s="17" customFormat="1" hidden="1" x14ac:dyDescent="0.25">
      <c r="A1982" s="11" t="str">
        <f t="shared" si="258"/>
        <v>a</v>
      </c>
      <c r="B1982" s="18" t="s">
        <v>0</v>
      </c>
      <c r="C1982" s="22" t="s">
        <v>6</v>
      </c>
      <c r="D1982" s="23">
        <v>0</v>
      </c>
      <c r="E1982" s="23">
        <v>8.0830000000000002</v>
      </c>
      <c r="F1982" s="23">
        <v>7.3330000000000002</v>
      </c>
      <c r="H1982" s="24"/>
    </row>
    <row r="1983" spans="1:10" s="17" customFormat="1" ht="45.75" hidden="1" thickBot="1" x14ac:dyDescent="0.3">
      <c r="A1983" s="11" t="str">
        <f t="shared" si="258"/>
        <v>a</v>
      </c>
      <c r="B1983" s="12" t="s">
        <v>841</v>
      </c>
      <c r="C1983" s="13" t="s">
        <v>842</v>
      </c>
      <c r="D1983" s="14">
        <v>3049</v>
      </c>
      <c r="E1983" s="14">
        <v>3000.6560000000004</v>
      </c>
      <c r="F1983" s="14">
        <v>2996.7764400000005</v>
      </c>
      <c r="G1983" s="15">
        <f t="shared" si="259"/>
        <v>0.98414430960970822</v>
      </c>
      <c r="H1983" s="16">
        <f t="shared" si="260"/>
        <v>0.99870709604833086</v>
      </c>
      <c r="I1983" s="14" t="str">
        <f t="shared" si="261"/>
        <v>0</v>
      </c>
      <c r="J1983" s="14" t="str">
        <f t="shared" si="262"/>
        <v>0</v>
      </c>
    </row>
    <row r="1984" spans="1:10" s="17" customFormat="1" hidden="1" x14ac:dyDescent="0.25">
      <c r="A1984" s="11" t="str">
        <f t="shared" si="258"/>
        <v>a</v>
      </c>
      <c r="B1984" s="18" t="s">
        <v>0</v>
      </c>
      <c r="C1984" s="19" t="s">
        <v>4</v>
      </c>
      <c r="D1984" s="20">
        <v>3049</v>
      </c>
      <c r="E1984" s="20">
        <v>2991.0210000000002</v>
      </c>
      <c r="F1984" s="20">
        <v>2987.1414400000003</v>
      </c>
      <c r="H1984" s="21"/>
    </row>
    <row r="1985" spans="1:10" s="17" customFormat="1" hidden="1" x14ac:dyDescent="0.25">
      <c r="A1985" s="11" t="str">
        <f t="shared" si="258"/>
        <v>a</v>
      </c>
      <c r="B1985" s="18" t="s">
        <v>0</v>
      </c>
      <c r="C1985" s="22" t="s">
        <v>8</v>
      </c>
      <c r="D1985" s="23">
        <v>3049</v>
      </c>
      <c r="E1985" s="23">
        <v>2991.0210000000002</v>
      </c>
      <c r="F1985" s="23">
        <v>2987.1414400000003</v>
      </c>
      <c r="H1985" s="24"/>
    </row>
    <row r="1986" spans="1:10" s="17" customFormat="1" hidden="1" x14ac:dyDescent="0.25">
      <c r="A1986" s="11" t="str">
        <f t="shared" si="258"/>
        <v>a</v>
      </c>
      <c r="B1986" s="18" t="s">
        <v>0</v>
      </c>
      <c r="C1986" s="19" t="s">
        <v>12</v>
      </c>
      <c r="D1986" s="20">
        <v>0</v>
      </c>
      <c r="E1986" s="20">
        <v>9.6350000000000016</v>
      </c>
      <c r="F1986" s="20">
        <v>9.6350000000000016</v>
      </c>
      <c r="H1986" s="21"/>
    </row>
    <row r="1987" spans="1:10" s="17" customFormat="1" ht="36.75" hidden="1" thickBot="1" x14ac:dyDescent="0.3">
      <c r="A1987" s="11" t="str">
        <f t="shared" si="258"/>
        <v>a</v>
      </c>
      <c r="B1987" s="12" t="s">
        <v>843</v>
      </c>
      <c r="C1987" s="13" t="s">
        <v>844</v>
      </c>
      <c r="D1987" s="14">
        <v>703</v>
      </c>
      <c r="E1987" s="14">
        <v>684.2</v>
      </c>
      <c r="F1987" s="14">
        <v>684.19928000000004</v>
      </c>
      <c r="G1987" s="15">
        <f t="shared" si="259"/>
        <v>0.97325746799431012</v>
      </c>
      <c r="H1987" s="16">
        <f t="shared" si="260"/>
        <v>0.99999894767611808</v>
      </c>
      <c r="I1987" s="14" t="str">
        <f t="shared" si="261"/>
        <v>0</v>
      </c>
      <c r="J1987" s="14" t="str">
        <f t="shared" si="262"/>
        <v>0</v>
      </c>
    </row>
    <row r="1988" spans="1:10" s="17" customFormat="1" hidden="1" x14ac:dyDescent="0.25">
      <c r="A1988" s="11" t="str">
        <f t="shared" si="258"/>
        <v>a</v>
      </c>
      <c r="B1988" s="18" t="s">
        <v>0</v>
      </c>
      <c r="C1988" s="19" t="s">
        <v>4</v>
      </c>
      <c r="D1988" s="20">
        <v>703</v>
      </c>
      <c r="E1988" s="20">
        <v>684.2</v>
      </c>
      <c r="F1988" s="20">
        <v>684.19928000000004</v>
      </c>
      <c r="H1988" s="21"/>
    </row>
    <row r="1989" spans="1:10" s="17" customFormat="1" hidden="1" x14ac:dyDescent="0.25">
      <c r="A1989" s="11" t="str">
        <f t="shared" si="258"/>
        <v>a</v>
      </c>
      <c r="B1989" s="18" t="s">
        <v>0</v>
      </c>
      <c r="C1989" s="22" t="s">
        <v>8</v>
      </c>
      <c r="D1989" s="23">
        <v>703</v>
      </c>
      <c r="E1989" s="23">
        <v>684.2</v>
      </c>
      <c r="F1989" s="23">
        <v>684.19928000000004</v>
      </c>
      <c r="H1989" s="24"/>
    </row>
    <row r="1990" spans="1:10" s="17" customFormat="1" ht="36.75" hidden="1" thickBot="1" x14ac:dyDescent="0.3">
      <c r="A1990" s="11" t="str">
        <f t="shared" si="258"/>
        <v>a</v>
      </c>
      <c r="B1990" s="12" t="s">
        <v>845</v>
      </c>
      <c r="C1990" s="13" t="s">
        <v>846</v>
      </c>
      <c r="D1990" s="14">
        <v>250</v>
      </c>
      <c r="E1990" s="14">
        <v>247.19900000000001</v>
      </c>
      <c r="F1990" s="14">
        <v>247.16246000000001</v>
      </c>
      <c r="G1990" s="15">
        <f t="shared" si="259"/>
        <v>0.98879600000000001</v>
      </c>
      <c r="H1990" s="16">
        <f t="shared" si="260"/>
        <v>0.99985218386805774</v>
      </c>
      <c r="I1990" s="14" t="str">
        <f t="shared" si="261"/>
        <v>0</v>
      </c>
      <c r="J1990" s="14" t="str">
        <f t="shared" si="262"/>
        <v>0</v>
      </c>
    </row>
    <row r="1991" spans="1:10" s="17" customFormat="1" hidden="1" x14ac:dyDescent="0.25">
      <c r="A1991" s="11" t="str">
        <f t="shared" si="258"/>
        <v>a</v>
      </c>
      <c r="B1991" s="18" t="s">
        <v>0</v>
      </c>
      <c r="C1991" s="19" t="s">
        <v>4</v>
      </c>
      <c r="D1991" s="20">
        <v>250</v>
      </c>
      <c r="E1991" s="20">
        <v>247.19900000000001</v>
      </c>
      <c r="F1991" s="20">
        <v>247.16246000000001</v>
      </c>
      <c r="H1991" s="21"/>
    </row>
    <row r="1992" spans="1:10" s="17" customFormat="1" hidden="1" x14ac:dyDescent="0.25">
      <c r="A1992" s="11" t="str">
        <f t="shared" si="258"/>
        <v>a</v>
      </c>
      <c r="B1992" s="18" t="s">
        <v>0</v>
      </c>
      <c r="C1992" s="22" t="s">
        <v>8</v>
      </c>
      <c r="D1992" s="23">
        <v>250</v>
      </c>
      <c r="E1992" s="23">
        <v>247.19900000000001</v>
      </c>
      <c r="F1992" s="23">
        <v>247.16246000000001</v>
      </c>
      <c r="H1992" s="24"/>
    </row>
    <row r="1993" spans="1:10" s="17" customFormat="1" ht="36.75" hidden="1" thickBot="1" x14ac:dyDescent="0.3">
      <c r="A1993" s="11" t="str">
        <f t="shared" si="258"/>
        <v>a</v>
      </c>
      <c r="B1993" s="12" t="s">
        <v>847</v>
      </c>
      <c r="C1993" s="13" t="s">
        <v>848</v>
      </c>
      <c r="D1993" s="14">
        <v>273</v>
      </c>
      <c r="E1993" s="14">
        <v>273</v>
      </c>
      <c r="F1993" s="14">
        <v>269.34086000000002</v>
      </c>
      <c r="G1993" s="15">
        <f t="shared" si="259"/>
        <v>1</v>
      </c>
      <c r="H1993" s="16">
        <f t="shared" si="260"/>
        <v>0.98659655677655689</v>
      </c>
      <c r="I1993" s="14" t="str">
        <f t="shared" si="261"/>
        <v>0</v>
      </c>
      <c r="J1993" s="14" t="str">
        <f t="shared" si="262"/>
        <v>0</v>
      </c>
    </row>
    <row r="1994" spans="1:10" s="17" customFormat="1" hidden="1" x14ac:dyDescent="0.25">
      <c r="A1994" s="11" t="str">
        <f t="shared" si="258"/>
        <v>a</v>
      </c>
      <c r="B1994" s="18" t="s">
        <v>0</v>
      </c>
      <c r="C1994" s="19" t="s">
        <v>4</v>
      </c>
      <c r="D1994" s="20">
        <v>273</v>
      </c>
      <c r="E1994" s="20">
        <v>269.255</v>
      </c>
      <c r="F1994" s="20">
        <v>265.59586000000002</v>
      </c>
      <c r="H1994" s="21"/>
    </row>
    <row r="1995" spans="1:10" s="17" customFormat="1" hidden="1" x14ac:dyDescent="0.25">
      <c r="A1995" s="11" t="str">
        <f t="shared" si="258"/>
        <v>a</v>
      </c>
      <c r="B1995" s="18" t="s">
        <v>0</v>
      </c>
      <c r="C1995" s="22" t="s">
        <v>8</v>
      </c>
      <c r="D1995" s="23">
        <v>273</v>
      </c>
      <c r="E1995" s="23">
        <v>269.255</v>
      </c>
      <c r="F1995" s="23">
        <v>265.59586000000002</v>
      </c>
      <c r="H1995" s="24"/>
    </row>
    <row r="1996" spans="1:10" s="17" customFormat="1" hidden="1" x14ac:dyDescent="0.25">
      <c r="A1996" s="11" t="str">
        <f t="shared" si="258"/>
        <v>a</v>
      </c>
      <c r="B1996" s="18" t="s">
        <v>0</v>
      </c>
      <c r="C1996" s="19" t="s">
        <v>12</v>
      </c>
      <c r="D1996" s="20">
        <v>0</v>
      </c>
      <c r="E1996" s="20">
        <v>3.7450000000000001</v>
      </c>
      <c r="F1996" s="20">
        <v>3.7450000000000001</v>
      </c>
      <c r="H1996" s="21"/>
    </row>
    <row r="1997" spans="1:10" s="17" customFormat="1" ht="36.75" hidden="1" thickBot="1" x14ac:dyDescent="0.3">
      <c r="A1997" s="11" t="str">
        <f t="shared" si="258"/>
        <v>a</v>
      </c>
      <c r="B1997" s="12" t="s">
        <v>849</v>
      </c>
      <c r="C1997" s="13" t="s">
        <v>850</v>
      </c>
      <c r="D1997" s="14">
        <v>306</v>
      </c>
      <c r="E1997" s="14">
        <v>295.32299999999998</v>
      </c>
      <c r="F1997" s="14">
        <v>295.32294000000002</v>
      </c>
      <c r="G1997" s="15">
        <f t="shared" si="259"/>
        <v>0.96510784313725484</v>
      </c>
      <c r="H1997" s="16">
        <f t="shared" si="260"/>
        <v>0.99999979683262064</v>
      </c>
      <c r="I1997" s="14" t="str">
        <f t="shared" si="261"/>
        <v>0</v>
      </c>
      <c r="J1997" s="14" t="str">
        <f t="shared" si="262"/>
        <v>0</v>
      </c>
    </row>
    <row r="1998" spans="1:10" s="17" customFormat="1" hidden="1" x14ac:dyDescent="0.25">
      <c r="A1998" s="11" t="str">
        <f t="shared" si="258"/>
        <v>a</v>
      </c>
      <c r="B1998" s="18" t="s">
        <v>0</v>
      </c>
      <c r="C1998" s="19" t="s">
        <v>4</v>
      </c>
      <c r="D1998" s="20">
        <v>306</v>
      </c>
      <c r="E1998" s="20">
        <v>295.32299999999998</v>
      </c>
      <c r="F1998" s="20">
        <v>295.32294000000002</v>
      </c>
      <c r="H1998" s="21"/>
    </row>
    <row r="1999" spans="1:10" s="17" customFormat="1" hidden="1" x14ac:dyDescent="0.25">
      <c r="A1999" s="11" t="str">
        <f t="shared" si="258"/>
        <v>a</v>
      </c>
      <c r="B1999" s="18" t="s">
        <v>0</v>
      </c>
      <c r="C1999" s="22" t="s">
        <v>8</v>
      </c>
      <c r="D1999" s="23">
        <v>306</v>
      </c>
      <c r="E1999" s="23">
        <v>295.32299999999998</v>
      </c>
      <c r="F1999" s="23">
        <v>295.32294000000002</v>
      </c>
      <c r="H1999" s="24"/>
    </row>
    <row r="2000" spans="1:10" s="17" customFormat="1" ht="36.75" hidden="1" thickBot="1" x14ac:dyDescent="0.3">
      <c r="A2000" s="11" t="str">
        <f t="shared" si="258"/>
        <v>a</v>
      </c>
      <c r="B2000" s="12" t="s">
        <v>851</v>
      </c>
      <c r="C2000" s="13" t="s">
        <v>852</v>
      </c>
      <c r="D2000" s="14">
        <v>587</v>
      </c>
      <c r="E2000" s="14">
        <v>580.25900000000001</v>
      </c>
      <c r="F2000" s="14">
        <v>580.08083999999997</v>
      </c>
      <c r="G2000" s="15">
        <f t="shared" si="259"/>
        <v>0.98851618398637142</v>
      </c>
      <c r="H2000" s="16">
        <f t="shared" si="260"/>
        <v>0.99969296469335234</v>
      </c>
      <c r="I2000" s="14" t="str">
        <f t="shared" si="261"/>
        <v>0</v>
      </c>
      <c r="J2000" s="14" t="str">
        <f t="shared" si="262"/>
        <v>0</v>
      </c>
    </row>
    <row r="2001" spans="1:10" s="17" customFormat="1" hidden="1" x14ac:dyDescent="0.25">
      <c r="A2001" s="11" t="str">
        <f t="shared" si="258"/>
        <v>a</v>
      </c>
      <c r="B2001" s="18" t="s">
        <v>0</v>
      </c>
      <c r="C2001" s="19" t="s">
        <v>4</v>
      </c>
      <c r="D2001" s="20">
        <v>587</v>
      </c>
      <c r="E2001" s="20">
        <v>578.72900000000004</v>
      </c>
      <c r="F2001" s="20">
        <v>578.55083999999999</v>
      </c>
      <c r="H2001" s="21"/>
    </row>
    <row r="2002" spans="1:10" s="17" customFormat="1" hidden="1" x14ac:dyDescent="0.25">
      <c r="A2002" s="11" t="str">
        <f t="shared" si="258"/>
        <v>a</v>
      </c>
      <c r="B2002" s="18" t="s">
        <v>0</v>
      </c>
      <c r="C2002" s="22" t="s">
        <v>8</v>
      </c>
      <c r="D2002" s="23">
        <v>587</v>
      </c>
      <c r="E2002" s="23">
        <v>578.72900000000004</v>
      </c>
      <c r="F2002" s="23">
        <v>578.55083999999999</v>
      </c>
      <c r="H2002" s="24"/>
    </row>
    <row r="2003" spans="1:10" s="17" customFormat="1" hidden="1" x14ac:dyDescent="0.25">
      <c r="A2003" s="11" t="str">
        <f t="shared" si="258"/>
        <v>a</v>
      </c>
      <c r="B2003" s="18" t="s">
        <v>0</v>
      </c>
      <c r="C2003" s="19" t="s">
        <v>12</v>
      </c>
      <c r="D2003" s="20">
        <v>0</v>
      </c>
      <c r="E2003" s="20">
        <v>1.53</v>
      </c>
      <c r="F2003" s="20">
        <v>1.53</v>
      </c>
      <c r="H2003" s="21"/>
    </row>
    <row r="2004" spans="1:10" s="17" customFormat="1" ht="36.75" hidden="1" thickBot="1" x14ac:dyDescent="0.3">
      <c r="A2004" s="11" t="str">
        <f t="shared" si="258"/>
        <v>a</v>
      </c>
      <c r="B2004" s="12" t="s">
        <v>853</v>
      </c>
      <c r="C2004" s="13" t="s">
        <v>854</v>
      </c>
      <c r="D2004" s="14">
        <v>278</v>
      </c>
      <c r="E2004" s="14">
        <v>278</v>
      </c>
      <c r="F2004" s="14">
        <v>278</v>
      </c>
      <c r="G2004" s="15">
        <f t="shared" si="259"/>
        <v>1</v>
      </c>
      <c r="H2004" s="16">
        <f t="shared" si="260"/>
        <v>1</v>
      </c>
      <c r="I2004" s="14" t="str">
        <f t="shared" si="261"/>
        <v>0</v>
      </c>
      <c r="J2004" s="14" t="str">
        <f t="shared" si="262"/>
        <v>0</v>
      </c>
    </row>
    <row r="2005" spans="1:10" s="17" customFormat="1" hidden="1" x14ac:dyDescent="0.25">
      <c r="A2005" s="11" t="str">
        <f t="shared" si="258"/>
        <v>a</v>
      </c>
      <c r="B2005" s="18" t="s">
        <v>0</v>
      </c>
      <c r="C2005" s="19" t="s">
        <v>4</v>
      </c>
      <c r="D2005" s="20">
        <v>278</v>
      </c>
      <c r="E2005" s="20">
        <v>278</v>
      </c>
      <c r="F2005" s="20">
        <v>278</v>
      </c>
      <c r="H2005" s="21"/>
    </row>
    <row r="2006" spans="1:10" s="17" customFormat="1" hidden="1" x14ac:dyDescent="0.25">
      <c r="A2006" s="11" t="str">
        <f t="shared" si="258"/>
        <v>a</v>
      </c>
      <c r="B2006" s="18" t="s">
        <v>0</v>
      </c>
      <c r="C2006" s="22" t="s">
        <v>8</v>
      </c>
      <c r="D2006" s="23">
        <v>278</v>
      </c>
      <c r="E2006" s="23">
        <v>278</v>
      </c>
      <c r="F2006" s="23">
        <v>278</v>
      </c>
      <c r="H2006" s="24"/>
    </row>
    <row r="2007" spans="1:10" s="17" customFormat="1" ht="36.75" hidden="1" thickBot="1" x14ac:dyDescent="0.3">
      <c r="A2007" s="11" t="str">
        <f t="shared" si="258"/>
        <v>a</v>
      </c>
      <c r="B2007" s="12" t="s">
        <v>855</v>
      </c>
      <c r="C2007" s="13" t="s">
        <v>856</v>
      </c>
      <c r="D2007" s="14">
        <v>264</v>
      </c>
      <c r="E2007" s="14">
        <v>264</v>
      </c>
      <c r="F2007" s="14">
        <v>263.99506000000002</v>
      </c>
      <c r="G2007" s="15">
        <f t="shared" si="259"/>
        <v>1</v>
      </c>
      <c r="H2007" s="16">
        <f t="shared" si="260"/>
        <v>0.99998128787878793</v>
      </c>
      <c r="I2007" s="14" t="str">
        <f t="shared" si="261"/>
        <v>0</v>
      </c>
      <c r="J2007" s="14" t="str">
        <f t="shared" si="262"/>
        <v>0</v>
      </c>
    </row>
    <row r="2008" spans="1:10" s="17" customFormat="1" hidden="1" x14ac:dyDescent="0.25">
      <c r="A2008" s="11" t="str">
        <f t="shared" si="258"/>
        <v>a</v>
      </c>
      <c r="B2008" s="18" t="s">
        <v>0</v>
      </c>
      <c r="C2008" s="19" t="s">
        <v>4</v>
      </c>
      <c r="D2008" s="20">
        <v>264</v>
      </c>
      <c r="E2008" s="20">
        <v>259.64</v>
      </c>
      <c r="F2008" s="20">
        <v>259.63506000000001</v>
      </c>
      <c r="H2008" s="21"/>
    </row>
    <row r="2009" spans="1:10" s="17" customFormat="1" hidden="1" x14ac:dyDescent="0.25">
      <c r="A2009" s="11" t="str">
        <f t="shared" si="258"/>
        <v>a</v>
      </c>
      <c r="B2009" s="18" t="s">
        <v>0</v>
      </c>
      <c r="C2009" s="22" t="s">
        <v>8</v>
      </c>
      <c r="D2009" s="23">
        <v>264</v>
      </c>
      <c r="E2009" s="23">
        <v>259.64</v>
      </c>
      <c r="F2009" s="23">
        <v>259.63506000000001</v>
      </c>
      <c r="H2009" s="24"/>
    </row>
    <row r="2010" spans="1:10" s="17" customFormat="1" hidden="1" x14ac:dyDescent="0.25">
      <c r="A2010" s="11" t="str">
        <f t="shared" si="258"/>
        <v>a</v>
      </c>
      <c r="B2010" s="18" t="s">
        <v>0</v>
      </c>
      <c r="C2010" s="19" t="s">
        <v>12</v>
      </c>
      <c r="D2010" s="20">
        <v>0</v>
      </c>
      <c r="E2010" s="20">
        <v>4.3600000000000003</v>
      </c>
      <c r="F2010" s="20">
        <v>4.3600000000000003</v>
      </c>
      <c r="H2010" s="21"/>
    </row>
    <row r="2011" spans="1:10" s="17" customFormat="1" ht="36.75" hidden="1" thickBot="1" x14ac:dyDescent="0.3">
      <c r="A2011" s="11" t="str">
        <f t="shared" si="258"/>
        <v>a</v>
      </c>
      <c r="B2011" s="12" t="s">
        <v>857</v>
      </c>
      <c r="C2011" s="13" t="s">
        <v>858</v>
      </c>
      <c r="D2011" s="14">
        <v>388</v>
      </c>
      <c r="E2011" s="14">
        <v>378.67500000000001</v>
      </c>
      <c r="F2011" s="14">
        <v>378.67500000000001</v>
      </c>
      <c r="G2011" s="15">
        <f t="shared" si="259"/>
        <v>0.9759664948453608</v>
      </c>
      <c r="H2011" s="16">
        <f t="shared" si="260"/>
        <v>1</v>
      </c>
      <c r="I2011" s="14" t="str">
        <f t="shared" si="261"/>
        <v>0</v>
      </c>
      <c r="J2011" s="14" t="str">
        <f t="shared" si="262"/>
        <v>0</v>
      </c>
    </row>
    <row r="2012" spans="1:10" s="17" customFormat="1" hidden="1" x14ac:dyDescent="0.25">
      <c r="A2012" s="11" t="str">
        <f t="shared" si="258"/>
        <v>a</v>
      </c>
      <c r="B2012" s="18" t="s">
        <v>0</v>
      </c>
      <c r="C2012" s="19" t="s">
        <v>4</v>
      </c>
      <c r="D2012" s="20">
        <v>388</v>
      </c>
      <c r="E2012" s="20">
        <v>378.67500000000001</v>
      </c>
      <c r="F2012" s="20">
        <v>378.67500000000001</v>
      </c>
      <c r="H2012" s="21"/>
    </row>
    <row r="2013" spans="1:10" s="17" customFormat="1" hidden="1" x14ac:dyDescent="0.25">
      <c r="A2013" s="11" t="str">
        <f t="shared" si="258"/>
        <v>a</v>
      </c>
      <c r="B2013" s="18" t="s">
        <v>0</v>
      </c>
      <c r="C2013" s="22" t="s">
        <v>8</v>
      </c>
      <c r="D2013" s="23">
        <v>388</v>
      </c>
      <c r="E2013" s="23">
        <v>378.67500000000001</v>
      </c>
      <c r="F2013" s="23">
        <v>378.67500000000001</v>
      </c>
      <c r="H2013" s="24"/>
    </row>
    <row r="2014" spans="1:10" s="17" customFormat="1" ht="30.75" hidden="1" thickBot="1" x14ac:dyDescent="0.3">
      <c r="A2014" s="11" t="str">
        <f t="shared" si="258"/>
        <v>a</v>
      </c>
      <c r="B2014" s="12" t="s">
        <v>859</v>
      </c>
      <c r="C2014" s="13" t="s">
        <v>860</v>
      </c>
      <c r="D2014" s="14">
        <v>300</v>
      </c>
      <c r="E2014" s="14">
        <v>319.13200000000001</v>
      </c>
      <c r="F2014" s="14">
        <v>311.76587999999998</v>
      </c>
      <c r="G2014" s="15">
        <f t="shared" ref="G2014:G2028" si="263">E2014/D2014</f>
        <v>1.0637733333333335</v>
      </c>
      <c r="H2014" s="16">
        <f t="shared" ref="H2014:H2028" si="264">F2014/E2014</f>
        <v>0.97691826579597152</v>
      </c>
      <c r="I2014" s="14" t="str">
        <f t="shared" ref="I2014:I2028" si="265">IF(OR(G2014-100%&gt;=30%,100%-G2014&gt;=30%),"1","0")</f>
        <v>0</v>
      </c>
      <c r="J2014" s="14" t="str">
        <f t="shared" ref="J2014:J2028" si="266">IF(OR(H2014-100%&gt;=15%,100%-H2014&gt;=15%),"1","0")</f>
        <v>0</v>
      </c>
    </row>
    <row r="2015" spans="1:10" s="17" customFormat="1" hidden="1" x14ac:dyDescent="0.25">
      <c r="A2015" s="11" t="str">
        <f t="shared" si="258"/>
        <v>a</v>
      </c>
      <c r="B2015" s="18" t="s">
        <v>0</v>
      </c>
      <c r="C2015" s="19" t="s">
        <v>4</v>
      </c>
      <c r="D2015" s="20">
        <v>300</v>
      </c>
      <c r="E2015" s="20">
        <v>319.13200000000001</v>
      </c>
      <c r="F2015" s="20">
        <v>311.76587999999998</v>
      </c>
      <c r="H2015" s="21"/>
    </row>
    <row r="2016" spans="1:10" s="17" customFormat="1" hidden="1" x14ac:dyDescent="0.25">
      <c r="A2016" s="11" t="str">
        <f t="shared" si="258"/>
        <v>a</v>
      </c>
      <c r="B2016" s="18" t="s">
        <v>0</v>
      </c>
      <c r="C2016" s="22" t="s">
        <v>6</v>
      </c>
      <c r="D2016" s="23">
        <v>300</v>
      </c>
      <c r="E2016" s="23">
        <v>319.13200000000001</v>
      </c>
      <c r="F2016" s="23">
        <v>311.76587999999998</v>
      </c>
      <c r="H2016" s="24"/>
    </row>
    <row r="2017" spans="1:10" s="17" customFormat="1" ht="36.75" hidden="1" thickBot="1" x14ac:dyDescent="0.3">
      <c r="A2017" s="11" t="str">
        <f t="shared" si="258"/>
        <v>a</v>
      </c>
      <c r="B2017" s="12" t="s">
        <v>861</v>
      </c>
      <c r="C2017" s="13" t="s">
        <v>862</v>
      </c>
      <c r="D2017" s="14">
        <v>1660</v>
      </c>
      <c r="E2017" s="14">
        <v>1548.7190000000001</v>
      </c>
      <c r="F2017" s="14">
        <v>1469.8357800000001</v>
      </c>
      <c r="G2017" s="15">
        <f t="shared" si="263"/>
        <v>0.93296325301204819</v>
      </c>
      <c r="H2017" s="16">
        <f t="shared" si="264"/>
        <v>0.94906550510454124</v>
      </c>
      <c r="I2017" s="14" t="str">
        <f t="shared" si="265"/>
        <v>0</v>
      </c>
      <c r="J2017" s="14" t="str">
        <f t="shared" si="266"/>
        <v>0</v>
      </c>
    </row>
    <row r="2018" spans="1:10" s="17" customFormat="1" hidden="1" x14ac:dyDescent="0.25">
      <c r="A2018" s="11" t="str">
        <f t="shared" si="258"/>
        <v>a</v>
      </c>
      <c r="B2018" s="18" t="s">
        <v>0</v>
      </c>
      <c r="C2018" s="19" t="s">
        <v>4</v>
      </c>
      <c r="D2018" s="20">
        <v>1610</v>
      </c>
      <c r="E2018" s="20">
        <v>1523.7</v>
      </c>
      <c r="F2018" s="20">
        <v>1446.5862300000001</v>
      </c>
      <c r="H2018" s="21"/>
    </row>
    <row r="2019" spans="1:10" s="17" customFormat="1" hidden="1" x14ac:dyDescent="0.25">
      <c r="A2019" s="11" t="str">
        <f t="shared" si="258"/>
        <v>a</v>
      </c>
      <c r="B2019" s="18" t="s">
        <v>0</v>
      </c>
      <c r="C2019" s="22" t="s">
        <v>5</v>
      </c>
      <c r="D2019" s="23">
        <v>1100</v>
      </c>
      <c r="E2019" s="23">
        <v>966</v>
      </c>
      <c r="F2019" s="23">
        <v>953.70988</v>
      </c>
      <c r="H2019" s="24"/>
    </row>
    <row r="2020" spans="1:10" s="17" customFormat="1" hidden="1" x14ac:dyDescent="0.25">
      <c r="A2020" s="11" t="str">
        <f t="shared" si="258"/>
        <v>a</v>
      </c>
      <c r="B2020" s="18" t="s">
        <v>0</v>
      </c>
      <c r="C2020" s="22" t="s">
        <v>6</v>
      </c>
      <c r="D2020" s="23">
        <v>480</v>
      </c>
      <c r="E2020" s="23">
        <v>535</v>
      </c>
      <c r="F2020" s="23">
        <v>474.26672000000002</v>
      </c>
      <c r="H2020" s="24"/>
    </row>
    <row r="2021" spans="1:10" s="17" customFormat="1" hidden="1" x14ac:dyDescent="0.25">
      <c r="A2021" s="11" t="str">
        <f t="shared" si="258"/>
        <v>a</v>
      </c>
      <c r="B2021" s="18" t="s">
        <v>0</v>
      </c>
      <c r="C2021" s="22" t="s">
        <v>10</v>
      </c>
      <c r="D2021" s="23">
        <v>5</v>
      </c>
      <c r="E2021" s="23">
        <v>12.7</v>
      </c>
      <c r="F2021" s="23">
        <v>11.690899999999999</v>
      </c>
      <c r="H2021" s="24"/>
    </row>
    <row r="2022" spans="1:10" s="17" customFormat="1" hidden="1" x14ac:dyDescent="0.25">
      <c r="A2022" s="11" t="str">
        <f t="shared" si="258"/>
        <v>a</v>
      </c>
      <c r="B2022" s="18" t="s">
        <v>0</v>
      </c>
      <c r="C2022" s="22" t="s">
        <v>11</v>
      </c>
      <c r="D2022" s="23">
        <v>25</v>
      </c>
      <c r="E2022" s="23">
        <v>10</v>
      </c>
      <c r="F2022" s="23">
        <v>6.91873</v>
      </c>
      <c r="H2022" s="24"/>
    </row>
    <row r="2023" spans="1:10" s="17" customFormat="1" hidden="1" x14ac:dyDescent="0.25">
      <c r="A2023" s="11" t="str">
        <f t="shared" si="258"/>
        <v>a</v>
      </c>
      <c r="B2023" s="18" t="s">
        <v>0</v>
      </c>
      <c r="C2023" s="19" t="s">
        <v>12</v>
      </c>
      <c r="D2023" s="20">
        <v>50</v>
      </c>
      <c r="E2023" s="20">
        <v>25.018999999999998</v>
      </c>
      <c r="F2023" s="20">
        <v>23.249549999999999</v>
      </c>
      <c r="H2023" s="21"/>
    </row>
    <row r="2024" spans="1:10" s="17" customFormat="1" ht="45.75" hidden="1" thickBot="1" x14ac:dyDescent="0.3">
      <c r="A2024" s="11" t="str">
        <f t="shared" si="258"/>
        <v>a</v>
      </c>
      <c r="B2024" s="12" t="s">
        <v>863</v>
      </c>
      <c r="C2024" s="13" t="s">
        <v>864</v>
      </c>
      <c r="D2024" s="14">
        <v>2500</v>
      </c>
      <c r="E2024" s="14">
        <v>41.344999999999999</v>
      </c>
      <c r="F2024" s="14">
        <v>40.58</v>
      </c>
      <c r="G2024" s="15">
        <f t="shared" si="263"/>
        <v>1.6538000000000001E-2</v>
      </c>
      <c r="H2024" s="16">
        <f t="shared" si="264"/>
        <v>0.98149715806022497</v>
      </c>
      <c r="I2024" s="14" t="str">
        <f t="shared" si="265"/>
        <v>1</v>
      </c>
      <c r="J2024" s="14" t="str">
        <f t="shared" si="266"/>
        <v>0</v>
      </c>
    </row>
    <row r="2025" spans="1:10" s="17" customFormat="1" hidden="1" x14ac:dyDescent="0.25">
      <c r="A2025" s="11" t="str">
        <f t="shared" ref="A2025:A2048" si="267">IF(OR(D2025&lt;&gt;0,E2025&lt;&gt;0,F2025&lt;&gt;0),"a","b")</f>
        <v>a</v>
      </c>
      <c r="B2025" s="18" t="s">
        <v>0</v>
      </c>
      <c r="C2025" s="19" t="s">
        <v>4</v>
      </c>
      <c r="D2025" s="20">
        <v>0</v>
      </c>
      <c r="E2025" s="20">
        <v>41.344999999999999</v>
      </c>
      <c r="F2025" s="20">
        <v>40.58</v>
      </c>
      <c r="H2025" s="21"/>
    </row>
    <row r="2026" spans="1:10" s="17" customFormat="1" hidden="1" x14ac:dyDescent="0.25">
      <c r="A2026" s="11" t="str">
        <f t="shared" si="267"/>
        <v>a</v>
      </c>
      <c r="B2026" s="18" t="s">
        <v>0</v>
      </c>
      <c r="C2026" s="22" t="s">
        <v>6</v>
      </c>
      <c r="D2026" s="23">
        <v>0</v>
      </c>
      <c r="E2026" s="23">
        <v>41.344999999999999</v>
      </c>
      <c r="F2026" s="23">
        <v>40.58</v>
      </c>
      <c r="H2026" s="24"/>
    </row>
    <row r="2027" spans="1:10" s="17" customFormat="1" hidden="1" x14ac:dyDescent="0.25">
      <c r="A2027" s="11" t="str">
        <f t="shared" si="267"/>
        <v>a</v>
      </c>
      <c r="B2027" s="18" t="s">
        <v>0</v>
      </c>
      <c r="C2027" s="19" t="s">
        <v>12</v>
      </c>
      <c r="D2027" s="20">
        <v>2500</v>
      </c>
      <c r="E2027" s="20">
        <v>0</v>
      </c>
      <c r="F2027" s="20">
        <v>0</v>
      </c>
      <c r="H2027" s="21"/>
    </row>
    <row r="2028" spans="1:10" s="17" customFormat="1" ht="36.75" hidden="1" thickBot="1" x14ac:dyDescent="0.3">
      <c r="A2028" s="11" t="str">
        <f t="shared" si="267"/>
        <v>a</v>
      </c>
      <c r="B2028" s="12" t="s">
        <v>865</v>
      </c>
      <c r="C2028" s="13" t="s">
        <v>866</v>
      </c>
      <c r="D2028" s="14">
        <v>23000</v>
      </c>
      <c r="E2028" s="14">
        <v>24005.34</v>
      </c>
      <c r="F2028" s="14">
        <v>24005.339919999999</v>
      </c>
      <c r="G2028" s="15">
        <f t="shared" si="263"/>
        <v>1.0437104347826087</v>
      </c>
      <c r="H2028" s="16">
        <f t="shared" si="264"/>
        <v>0.99999999666740813</v>
      </c>
      <c r="I2028" s="14" t="str">
        <f t="shared" si="265"/>
        <v>0</v>
      </c>
      <c r="J2028" s="14" t="str">
        <f t="shared" si="266"/>
        <v>0</v>
      </c>
    </row>
    <row r="2029" spans="1:10" s="17" customFormat="1" hidden="1" x14ac:dyDescent="0.25">
      <c r="A2029" s="11" t="str">
        <f t="shared" si="267"/>
        <v>a</v>
      </c>
      <c r="B2029" s="18" t="s">
        <v>0</v>
      </c>
      <c r="C2029" s="19" t="s">
        <v>4</v>
      </c>
      <c r="D2029" s="20">
        <v>23000</v>
      </c>
      <c r="E2029" s="20">
        <v>24005.34</v>
      </c>
      <c r="F2029" s="20">
        <v>24005.339919999999</v>
      </c>
      <c r="H2029" s="21"/>
    </row>
    <row r="2030" spans="1:10" s="17" customFormat="1" hidden="1" x14ac:dyDescent="0.25">
      <c r="A2030" s="11" t="str">
        <f t="shared" si="267"/>
        <v>a</v>
      </c>
      <c r="B2030" s="18" t="s">
        <v>0</v>
      </c>
      <c r="C2030" s="22" t="s">
        <v>11</v>
      </c>
      <c r="D2030" s="23">
        <v>23000</v>
      </c>
      <c r="E2030" s="23">
        <v>24005.34</v>
      </c>
      <c r="F2030" s="23">
        <v>24005.339919999999</v>
      </c>
      <c r="H2030" s="24"/>
    </row>
    <row r="2031" spans="1:10" s="17" customFormat="1" ht="30.75" hidden="1" thickBot="1" x14ac:dyDescent="0.3">
      <c r="A2031" s="11" t="str">
        <f t="shared" si="267"/>
        <v>a</v>
      </c>
      <c r="B2031" s="12" t="s">
        <v>867</v>
      </c>
      <c r="C2031" s="13" t="s">
        <v>868</v>
      </c>
      <c r="D2031" s="14">
        <v>93055</v>
      </c>
      <c r="E2031" s="14">
        <v>93955</v>
      </c>
      <c r="F2031" s="14">
        <v>100898.31602</v>
      </c>
      <c r="G2031" s="15">
        <f t="shared" ref="G2031:G2049" si="268">E2031/D2031</f>
        <v>1.0096716995325346</v>
      </c>
      <c r="H2031" s="16">
        <f t="shared" ref="H2031:H2049" si="269">F2031/E2031</f>
        <v>1.0739004419136822</v>
      </c>
      <c r="I2031" s="14" t="str">
        <f t="shared" ref="I2031:I2049" si="270">IF(OR(G2031-100%&gt;=30%,100%-G2031&gt;=30%),"1","0")</f>
        <v>0</v>
      </c>
      <c r="J2031" s="14" t="str">
        <f t="shared" ref="J2031:J2049" si="271">IF(OR(H2031-100%&gt;=15%,100%-H2031&gt;=15%),"1","0")</f>
        <v>0</v>
      </c>
    </row>
    <row r="2032" spans="1:10" s="17" customFormat="1" hidden="1" x14ac:dyDescent="0.25">
      <c r="A2032" s="11" t="str">
        <f t="shared" si="267"/>
        <v>a</v>
      </c>
      <c r="B2032" s="18" t="s">
        <v>0</v>
      </c>
      <c r="C2032" s="19" t="s">
        <v>4</v>
      </c>
      <c r="D2032" s="20">
        <v>92865</v>
      </c>
      <c r="E2032" s="20">
        <v>93841.778999999995</v>
      </c>
      <c r="F2032" s="20">
        <v>100831.23583000001</v>
      </c>
      <c r="H2032" s="21"/>
    </row>
    <row r="2033" spans="1:10" s="17" customFormat="1" hidden="1" x14ac:dyDescent="0.25">
      <c r="A2033" s="11" t="str">
        <f t="shared" si="267"/>
        <v>a</v>
      </c>
      <c r="B2033" s="18" t="s">
        <v>0</v>
      </c>
      <c r="C2033" s="22" t="s">
        <v>8</v>
      </c>
      <c r="D2033" s="23">
        <v>11812</v>
      </c>
      <c r="E2033" s="23">
        <v>14988.779</v>
      </c>
      <c r="F2033" s="23">
        <v>15387.73594</v>
      </c>
      <c r="H2033" s="24"/>
    </row>
    <row r="2034" spans="1:10" s="17" customFormat="1" hidden="1" x14ac:dyDescent="0.25">
      <c r="A2034" s="11" t="str">
        <f t="shared" si="267"/>
        <v>a</v>
      </c>
      <c r="B2034" s="18" t="s">
        <v>0</v>
      </c>
      <c r="C2034" s="22" t="s">
        <v>11</v>
      </c>
      <c r="D2034" s="23">
        <v>81053</v>
      </c>
      <c r="E2034" s="23">
        <v>78853</v>
      </c>
      <c r="F2034" s="23">
        <v>85443.499890000006</v>
      </c>
      <c r="H2034" s="24"/>
    </row>
    <row r="2035" spans="1:10" s="17" customFormat="1" hidden="1" x14ac:dyDescent="0.25">
      <c r="A2035" s="11" t="str">
        <f t="shared" si="267"/>
        <v>a</v>
      </c>
      <c r="B2035" s="18" t="s">
        <v>0</v>
      </c>
      <c r="C2035" s="19" t="s">
        <v>12</v>
      </c>
      <c r="D2035" s="20">
        <v>190</v>
      </c>
      <c r="E2035" s="20">
        <v>113.221</v>
      </c>
      <c r="F2035" s="20">
        <v>67.080190000000002</v>
      </c>
      <c r="H2035" s="21"/>
    </row>
    <row r="2036" spans="1:10" s="17" customFormat="1" ht="36.75" hidden="1" thickBot="1" x14ac:dyDescent="0.3">
      <c r="A2036" s="11" t="str">
        <f t="shared" si="267"/>
        <v>a</v>
      </c>
      <c r="B2036" s="12" t="s">
        <v>869</v>
      </c>
      <c r="C2036" s="13" t="s">
        <v>870</v>
      </c>
      <c r="D2036" s="14">
        <v>93055</v>
      </c>
      <c r="E2036" s="14">
        <v>93955</v>
      </c>
      <c r="F2036" s="14">
        <v>100898.31602</v>
      </c>
      <c r="G2036" s="15">
        <f t="shared" si="268"/>
        <v>1.0096716995325346</v>
      </c>
      <c r="H2036" s="16">
        <f t="shared" si="269"/>
        <v>1.0739004419136822</v>
      </c>
      <c r="I2036" s="14" t="str">
        <f t="shared" si="270"/>
        <v>0</v>
      </c>
      <c r="J2036" s="14" t="str">
        <f t="shared" si="271"/>
        <v>0</v>
      </c>
    </row>
    <row r="2037" spans="1:10" s="17" customFormat="1" hidden="1" x14ac:dyDescent="0.25">
      <c r="A2037" s="11" t="str">
        <f t="shared" si="267"/>
        <v>a</v>
      </c>
      <c r="B2037" s="18" t="s">
        <v>0</v>
      </c>
      <c r="C2037" s="19" t="s">
        <v>4</v>
      </c>
      <c r="D2037" s="20">
        <v>92865</v>
      </c>
      <c r="E2037" s="20">
        <v>93841.778999999995</v>
      </c>
      <c r="F2037" s="20">
        <v>100831.23583000001</v>
      </c>
      <c r="H2037" s="21"/>
    </row>
    <row r="2038" spans="1:10" s="17" customFormat="1" hidden="1" x14ac:dyDescent="0.25">
      <c r="A2038" s="11" t="str">
        <f t="shared" si="267"/>
        <v>a</v>
      </c>
      <c r="B2038" s="18" t="s">
        <v>0</v>
      </c>
      <c r="C2038" s="22" t="s">
        <v>8</v>
      </c>
      <c r="D2038" s="23">
        <v>11812</v>
      </c>
      <c r="E2038" s="23">
        <v>14988.779</v>
      </c>
      <c r="F2038" s="23">
        <v>15387.73594</v>
      </c>
      <c r="H2038" s="24"/>
    </row>
    <row r="2039" spans="1:10" s="17" customFormat="1" hidden="1" x14ac:dyDescent="0.25">
      <c r="A2039" s="11" t="str">
        <f t="shared" si="267"/>
        <v>a</v>
      </c>
      <c r="B2039" s="18" t="s">
        <v>0</v>
      </c>
      <c r="C2039" s="22" t="s">
        <v>11</v>
      </c>
      <c r="D2039" s="23">
        <v>81053</v>
      </c>
      <c r="E2039" s="23">
        <v>78853</v>
      </c>
      <c r="F2039" s="23">
        <v>85443.499890000006</v>
      </c>
      <c r="H2039" s="24"/>
    </row>
    <row r="2040" spans="1:10" s="17" customFormat="1" hidden="1" x14ac:dyDescent="0.25">
      <c r="A2040" s="11" t="str">
        <f t="shared" si="267"/>
        <v>a</v>
      </c>
      <c r="B2040" s="18" t="s">
        <v>0</v>
      </c>
      <c r="C2040" s="19" t="s">
        <v>12</v>
      </c>
      <c r="D2040" s="20">
        <v>190</v>
      </c>
      <c r="E2040" s="20">
        <v>113.221</v>
      </c>
      <c r="F2040" s="20">
        <v>67.080190000000002</v>
      </c>
      <c r="H2040" s="21"/>
    </row>
    <row r="2041" spans="1:10" s="17" customFormat="1" ht="36.75" hidden="1" thickBot="1" x14ac:dyDescent="0.3">
      <c r="A2041" s="11" t="str">
        <f t="shared" si="267"/>
        <v>a</v>
      </c>
      <c r="B2041" s="12" t="s">
        <v>871</v>
      </c>
      <c r="C2041" s="13" t="s">
        <v>872</v>
      </c>
      <c r="D2041" s="14">
        <v>85803</v>
      </c>
      <c r="E2041" s="14">
        <v>86803</v>
      </c>
      <c r="F2041" s="14">
        <v>93348.795840000006</v>
      </c>
      <c r="G2041" s="15">
        <f t="shared" si="268"/>
        <v>1.0116546041513701</v>
      </c>
      <c r="H2041" s="16">
        <f t="shared" si="269"/>
        <v>1.075409788140963</v>
      </c>
      <c r="I2041" s="14" t="str">
        <f t="shared" si="270"/>
        <v>0</v>
      </c>
      <c r="J2041" s="14" t="str">
        <f t="shared" si="271"/>
        <v>0</v>
      </c>
    </row>
    <row r="2042" spans="1:10" s="17" customFormat="1" hidden="1" x14ac:dyDescent="0.25">
      <c r="A2042" s="11" t="str">
        <f t="shared" si="267"/>
        <v>a</v>
      </c>
      <c r="B2042" s="18" t="s">
        <v>0</v>
      </c>
      <c r="C2042" s="19" t="s">
        <v>4</v>
      </c>
      <c r="D2042" s="20">
        <v>85803</v>
      </c>
      <c r="E2042" s="20">
        <v>86803</v>
      </c>
      <c r="F2042" s="20">
        <v>93348.795840000006</v>
      </c>
      <c r="H2042" s="21"/>
    </row>
    <row r="2043" spans="1:10" s="17" customFormat="1" hidden="1" x14ac:dyDescent="0.25">
      <c r="A2043" s="11" t="str">
        <f t="shared" si="267"/>
        <v>a</v>
      </c>
      <c r="B2043" s="18" t="s">
        <v>0</v>
      </c>
      <c r="C2043" s="22" t="s">
        <v>8</v>
      </c>
      <c r="D2043" s="23">
        <v>4750</v>
      </c>
      <c r="E2043" s="23">
        <v>7950</v>
      </c>
      <c r="F2043" s="23">
        <v>7905.2959499999997</v>
      </c>
      <c r="H2043" s="24"/>
    </row>
    <row r="2044" spans="1:10" s="17" customFormat="1" hidden="1" x14ac:dyDescent="0.25">
      <c r="A2044" s="11" t="str">
        <f t="shared" si="267"/>
        <v>a</v>
      </c>
      <c r="B2044" s="18" t="s">
        <v>0</v>
      </c>
      <c r="C2044" s="22" t="s">
        <v>11</v>
      </c>
      <c r="D2044" s="23">
        <v>81053</v>
      </c>
      <c r="E2044" s="23">
        <v>78853</v>
      </c>
      <c r="F2044" s="23">
        <v>85443.499890000006</v>
      </c>
      <c r="H2044" s="24"/>
    </row>
    <row r="2045" spans="1:10" s="17" customFormat="1" ht="36.75" hidden="1" thickBot="1" x14ac:dyDescent="0.3">
      <c r="A2045" s="11" t="str">
        <f t="shared" si="267"/>
        <v>a</v>
      </c>
      <c r="B2045" s="12" t="s">
        <v>873</v>
      </c>
      <c r="C2045" s="13" t="s">
        <v>874</v>
      </c>
      <c r="D2045" s="14">
        <v>7252</v>
      </c>
      <c r="E2045" s="14">
        <v>7152</v>
      </c>
      <c r="F2045" s="14">
        <v>7549.5201799999995</v>
      </c>
      <c r="G2045" s="15">
        <f t="shared" si="268"/>
        <v>0.98621070049641479</v>
      </c>
      <c r="H2045" s="16">
        <f t="shared" si="269"/>
        <v>1.0555816806487694</v>
      </c>
      <c r="I2045" s="14" t="str">
        <f t="shared" si="270"/>
        <v>0</v>
      </c>
      <c r="J2045" s="14" t="str">
        <f t="shared" si="271"/>
        <v>0</v>
      </c>
    </row>
    <row r="2046" spans="1:10" s="17" customFormat="1" hidden="1" x14ac:dyDescent="0.25">
      <c r="A2046" s="11" t="str">
        <f t="shared" si="267"/>
        <v>a</v>
      </c>
      <c r="B2046" s="18" t="s">
        <v>0</v>
      </c>
      <c r="C2046" s="19" t="s">
        <v>4</v>
      </c>
      <c r="D2046" s="20">
        <v>7062</v>
      </c>
      <c r="E2046" s="20">
        <v>7038.7790000000005</v>
      </c>
      <c r="F2046" s="20">
        <v>7482.4399899999999</v>
      </c>
      <c r="H2046" s="21"/>
    </row>
    <row r="2047" spans="1:10" s="17" customFormat="1" hidden="1" x14ac:dyDescent="0.25">
      <c r="A2047" s="11" t="str">
        <f t="shared" si="267"/>
        <v>a</v>
      </c>
      <c r="B2047" s="18" t="s">
        <v>0</v>
      </c>
      <c r="C2047" s="22" t="s">
        <v>8</v>
      </c>
      <c r="D2047" s="23">
        <v>7062</v>
      </c>
      <c r="E2047" s="23">
        <v>7038.7790000000005</v>
      </c>
      <c r="F2047" s="23">
        <v>7482.4399899999999</v>
      </c>
      <c r="H2047" s="24"/>
    </row>
    <row r="2048" spans="1:10" s="17" customFormat="1" hidden="1" x14ac:dyDescent="0.25">
      <c r="A2048" s="11" t="str">
        <f t="shared" si="267"/>
        <v>a</v>
      </c>
      <c r="B2048" s="18" t="s">
        <v>0</v>
      </c>
      <c r="C2048" s="19" t="s">
        <v>12</v>
      </c>
      <c r="D2048" s="20">
        <v>190</v>
      </c>
      <c r="E2048" s="20">
        <v>113.221</v>
      </c>
      <c r="F2048" s="20">
        <v>67.080190000000002</v>
      </c>
      <c r="H2048" s="21"/>
    </row>
    <row r="2049" spans="1:10" s="17" customFormat="1" ht="18.75" hidden="1" thickBot="1" x14ac:dyDescent="0.3">
      <c r="A2049" s="11" t="str">
        <f t="shared" ref="A2049:A2085" si="272">IF(OR(D2049&lt;&gt;0,E2049&lt;&gt;0,F2049&lt;&gt;0),"a","b")</f>
        <v>a</v>
      </c>
      <c r="B2049" s="12" t="s">
        <v>875</v>
      </c>
      <c r="C2049" s="13" t="s">
        <v>876</v>
      </c>
      <c r="D2049" s="14">
        <v>45004</v>
      </c>
      <c r="E2049" s="14">
        <v>54932.151570000009</v>
      </c>
      <c r="F2049" s="14">
        <v>55161.204330000015</v>
      </c>
      <c r="G2049" s="15">
        <f t="shared" si="268"/>
        <v>1.2206059810239092</v>
      </c>
      <c r="H2049" s="16">
        <f t="shared" si="269"/>
        <v>1.0041697394595608</v>
      </c>
      <c r="I2049" s="14" t="str">
        <f t="shared" si="270"/>
        <v>0</v>
      </c>
      <c r="J2049" s="14" t="str">
        <f t="shared" si="271"/>
        <v>0</v>
      </c>
    </row>
    <row r="2050" spans="1:10" s="17" customFormat="1" hidden="1" x14ac:dyDescent="0.25">
      <c r="A2050" s="11" t="str">
        <f t="shared" si="272"/>
        <v>a</v>
      </c>
      <c r="B2050" s="18" t="s">
        <v>0</v>
      </c>
      <c r="C2050" s="19" t="s">
        <v>4</v>
      </c>
      <c r="D2050" s="20">
        <v>43019</v>
      </c>
      <c r="E2050" s="20">
        <v>49962.257569999994</v>
      </c>
      <c r="F2050" s="20">
        <v>50074.675810000008</v>
      </c>
      <c r="H2050" s="21"/>
    </row>
    <row r="2051" spans="1:10" s="17" customFormat="1" hidden="1" x14ac:dyDescent="0.25">
      <c r="A2051" s="11" t="str">
        <f t="shared" si="272"/>
        <v>a</v>
      </c>
      <c r="B2051" s="18" t="s">
        <v>0</v>
      </c>
      <c r="C2051" s="22" t="s">
        <v>5</v>
      </c>
      <c r="D2051" s="23">
        <v>32970</v>
      </c>
      <c r="E2051" s="23">
        <v>31106.890000000003</v>
      </c>
      <c r="F2051" s="23">
        <v>31122.043970000002</v>
      </c>
      <c r="H2051" s="24"/>
    </row>
    <row r="2052" spans="1:10" s="17" customFormat="1" hidden="1" x14ac:dyDescent="0.25">
      <c r="A2052" s="11" t="str">
        <f t="shared" si="272"/>
        <v>a</v>
      </c>
      <c r="B2052" s="18" t="s">
        <v>0</v>
      </c>
      <c r="C2052" s="22" t="s">
        <v>6</v>
      </c>
      <c r="D2052" s="23">
        <v>5728</v>
      </c>
      <c r="E2052" s="23">
        <v>12950.724569999995</v>
      </c>
      <c r="F2052" s="23">
        <v>13041.482399999997</v>
      </c>
      <c r="H2052" s="24"/>
    </row>
    <row r="2053" spans="1:10" s="17" customFormat="1" hidden="1" x14ac:dyDescent="0.25">
      <c r="A2053" s="11" t="str">
        <f t="shared" si="272"/>
        <v>a</v>
      </c>
      <c r="B2053" s="18" t="s">
        <v>0</v>
      </c>
      <c r="C2053" s="22" t="s">
        <v>9</v>
      </c>
      <c r="D2053" s="23">
        <v>310</v>
      </c>
      <c r="E2053" s="23">
        <v>324.03699999999998</v>
      </c>
      <c r="F2053" s="23">
        <v>325.55610000000001</v>
      </c>
      <c r="H2053" s="24"/>
    </row>
    <row r="2054" spans="1:10" s="17" customFormat="1" hidden="1" x14ac:dyDescent="0.25">
      <c r="A2054" s="11" t="str">
        <f t="shared" si="272"/>
        <v>a</v>
      </c>
      <c r="B2054" s="18" t="s">
        <v>0</v>
      </c>
      <c r="C2054" s="22" t="s">
        <v>10</v>
      </c>
      <c r="D2054" s="23">
        <v>5</v>
      </c>
      <c r="E2054" s="23">
        <v>128.517</v>
      </c>
      <c r="F2054" s="23">
        <v>128.21008</v>
      </c>
      <c r="H2054" s="24"/>
    </row>
    <row r="2055" spans="1:10" s="17" customFormat="1" hidden="1" x14ac:dyDescent="0.25">
      <c r="A2055" s="11" t="str">
        <f t="shared" si="272"/>
        <v>a</v>
      </c>
      <c r="B2055" s="18" t="s">
        <v>0</v>
      </c>
      <c r="C2055" s="22" t="s">
        <v>11</v>
      </c>
      <c r="D2055" s="23">
        <v>4006</v>
      </c>
      <c r="E2055" s="23">
        <v>5452.088999999999</v>
      </c>
      <c r="F2055" s="23">
        <v>5457.3832600000005</v>
      </c>
      <c r="H2055" s="24"/>
    </row>
    <row r="2056" spans="1:10" s="17" customFormat="1" hidden="1" x14ac:dyDescent="0.25">
      <c r="A2056" s="11" t="str">
        <f t="shared" si="272"/>
        <v>a</v>
      </c>
      <c r="B2056" s="18" t="s">
        <v>0</v>
      </c>
      <c r="C2056" s="19" t="s">
        <v>12</v>
      </c>
      <c r="D2056" s="20">
        <v>1985</v>
      </c>
      <c r="E2056" s="20">
        <v>4961.3459999999995</v>
      </c>
      <c r="F2056" s="20">
        <v>5051.0000600000003</v>
      </c>
      <c r="H2056" s="21"/>
    </row>
    <row r="2057" spans="1:10" s="17" customFormat="1" hidden="1" x14ac:dyDescent="0.25">
      <c r="A2057" s="11" t="str">
        <f t="shared" si="272"/>
        <v>a</v>
      </c>
      <c r="B2057" s="18" t="s">
        <v>0</v>
      </c>
      <c r="C2057" s="19" t="s">
        <v>14</v>
      </c>
      <c r="D2057" s="20">
        <v>0</v>
      </c>
      <c r="E2057" s="20">
        <v>8.548</v>
      </c>
      <c r="F2057" s="20">
        <v>35.528460000000003</v>
      </c>
      <c r="H2057" s="21"/>
    </row>
    <row r="2058" spans="1:10" s="17" customFormat="1" ht="45.75" hidden="1" thickBot="1" x14ac:dyDescent="0.3">
      <c r="A2058" s="11" t="str">
        <f t="shared" si="272"/>
        <v>a</v>
      </c>
      <c r="B2058" s="12" t="s">
        <v>877</v>
      </c>
      <c r="C2058" s="13" t="s">
        <v>878</v>
      </c>
      <c r="D2058" s="14">
        <v>9284</v>
      </c>
      <c r="E2058" s="14">
        <v>8138.8869999999997</v>
      </c>
      <c r="F2058" s="14">
        <v>8370.5687600000001</v>
      </c>
      <c r="G2058" s="15">
        <f t="shared" ref="G2058:G2094" si="273">E2058/D2058</f>
        <v>0.87665736751400258</v>
      </c>
      <c r="H2058" s="16">
        <f t="shared" ref="H2058:H2094" si="274">F2058/E2058</f>
        <v>1.0284660248999649</v>
      </c>
      <c r="I2058" s="14" t="str">
        <f t="shared" ref="I2058:I2094" si="275">IF(OR(G2058-100%&gt;=30%,100%-G2058&gt;=30%),"1","0")</f>
        <v>0</v>
      </c>
      <c r="J2058" s="14" t="str">
        <f t="shared" ref="J2058:J2094" si="276">IF(OR(H2058-100%&gt;=15%,100%-H2058&gt;=15%),"1","0")</f>
        <v>0</v>
      </c>
    </row>
    <row r="2059" spans="1:10" s="17" customFormat="1" hidden="1" x14ac:dyDescent="0.25">
      <c r="A2059" s="11" t="str">
        <f t="shared" si="272"/>
        <v>a</v>
      </c>
      <c r="B2059" s="18" t="s">
        <v>0</v>
      </c>
      <c r="C2059" s="19" t="s">
        <v>4</v>
      </c>
      <c r="D2059" s="20">
        <v>7984</v>
      </c>
      <c r="E2059" s="20">
        <v>8094.4570000000003</v>
      </c>
      <c r="F2059" s="20">
        <v>8206.9223199999997</v>
      </c>
      <c r="H2059" s="21"/>
    </row>
    <row r="2060" spans="1:10" s="17" customFormat="1" hidden="1" x14ac:dyDescent="0.25">
      <c r="A2060" s="11" t="str">
        <f t="shared" si="272"/>
        <v>a</v>
      </c>
      <c r="B2060" s="18" t="s">
        <v>0</v>
      </c>
      <c r="C2060" s="22" t="s">
        <v>5</v>
      </c>
      <c r="D2060" s="23">
        <v>7085</v>
      </c>
      <c r="E2060" s="23">
        <v>6581.933</v>
      </c>
      <c r="F2060" s="23">
        <v>6581.0535099999997</v>
      </c>
      <c r="H2060" s="24"/>
    </row>
    <row r="2061" spans="1:10" s="17" customFormat="1" hidden="1" x14ac:dyDescent="0.25">
      <c r="A2061" s="11" t="str">
        <f t="shared" si="272"/>
        <v>a</v>
      </c>
      <c r="B2061" s="18" t="s">
        <v>0</v>
      </c>
      <c r="C2061" s="22" t="s">
        <v>6</v>
      </c>
      <c r="D2061" s="23">
        <v>899</v>
      </c>
      <c r="E2061" s="23">
        <v>1472.9779999999998</v>
      </c>
      <c r="F2061" s="23">
        <v>1567.2966199999998</v>
      </c>
      <c r="H2061" s="24"/>
    </row>
    <row r="2062" spans="1:10" s="17" customFormat="1" hidden="1" x14ac:dyDescent="0.25">
      <c r="A2062" s="11" t="str">
        <f t="shared" si="272"/>
        <v>a</v>
      </c>
      <c r="B2062" s="18" t="s">
        <v>0</v>
      </c>
      <c r="C2062" s="22" t="s">
        <v>10</v>
      </c>
      <c r="D2062" s="23">
        <v>0</v>
      </c>
      <c r="E2062" s="23">
        <v>39.545999999999999</v>
      </c>
      <c r="F2062" s="23">
        <v>39.4148</v>
      </c>
      <c r="H2062" s="24"/>
    </row>
    <row r="2063" spans="1:10" s="17" customFormat="1" hidden="1" x14ac:dyDescent="0.25">
      <c r="A2063" s="11" t="str">
        <f t="shared" si="272"/>
        <v>a</v>
      </c>
      <c r="B2063" s="18" t="s">
        <v>0</v>
      </c>
      <c r="C2063" s="22" t="s">
        <v>11</v>
      </c>
      <c r="D2063" s="23">
        <v>0</v>
      </c>
      <c r="E2063" s="23">
        <v>0</v>
      </c>
      <c r="F2063" s="23">
        <v>19.157389999999999</v>
      </c>
      <c r="H2063" s="24"/>
    </row>
    <row r="2064" spans="1:10" s="17" customFormat="1" hidden="1" x14ac:dyDescent="0.25">
      <c r="A2064" s="11" t="str">
        <f t="shared" si="272"/>
        <v>a</v>
      </c>
      <c r="B2064" s="18" t="s">
        <v>0</v>
      </c>
      <c r="C2064" s="19" t="s">
        <v>12</v>
      </c>
      <c r="D2064" s="20">
        <v>1300</v>
      </c>
      <c r="E2064" s="20">
        <v>44.43</v>
      </c>
      <c r="F2064" s="20">
        <v>136.66354000000001</v>
      </c>
      <c r="H2064" s="21"/>
    </row>
    <row r="2065" spans="1:10" s="17" customFormat="1" hidden="1" x14ac:dyDescent="0.25">
      <c r="A2065" s="11" t="str">
        <f t="shared" si="272"/>
        <v>a</v>
      </c>
      <c r="B2065" s="18" t="s">
        <v>0</v>
      </c>
      <c r="C2065" s="19" t="s">
        <v>14</v>
      </c>
      <c r="D2065" s="20">
        <v>0</v>
      </c>
      <c r="E2065" s="20">
        <v>0</v>
      </c>
      <c r="F2065" s="20">
        <v>26.982900000000001</v>
      </c>
      <c r="H2065" s="21"/>
    </row>
    <row r="2066" spans="1:10" s="17" customFormat="1" ht="36.75" hidden="1" thickBot="1" x14ac:dyDescent="0.3">
      <c r="A2066" s="11" t="str">
        <f t="shared" si="272"/>
        <v>a</v>
      </c>
      <c r="B2066" s="12" t="s">
        <v>879</v>
      </c>
      <c r="C2066" s="13" t="s">
        <v>880</v>
      </c>
      <c r="D2066" s="14">
        <v>2960</v>
      </c>
      <c r="E2066" s="14">
        <v>2956.7090000000003</v>
      </c>
      <c r="F2066" s="14">
        <v>2955.2552000000001</v>
      </c>
      <c r="G2066" s="15">
        <f t="shared" si="273"/>
        <v>0.99888817567567578</v>
      </c>
      <c r="H2066" s="16">
        <f t="shared" si="274"/>
        <v>0.99950830467252605</v>
      </c>
      <c r="I2066" s="14" t="str">
        <f t="shared" si="275"/>
        <v>0</v>
      </c>
      <c r="J2066" s="14" t="str">
        <f t="shared" si="276"/>
        <v>0</v>
      </c>
    </row>
    <row r="2067" spans="1:10" s="17" customFormat="1" hidden="1" x14ac:dyDescent="0.25">
      <c r="A2067" s="11" t="str">
        <f t="shared" si="272"/>
        <v>a</v>
      </c>
      <c r="B2067" s="18" t="s">
        <v>0</v>
      </c>
      <c r="C2067" s="19" t="s">
        <v>4</v>
      </c>
      <c r="D2067" s="20">
        <v>2960</v>
      </c>
      <c r="E2067" s="20">
        <v>2953.6090000000004</v>
      </c>
      <c r="F2067" s="20">
        <v>2952.1552000000001</v>
      </c>
      <c r="H2067" s="21"/>
    </row>
    <row r="2068" spans="1:10" s="17" customFormat="1" hidden="1" x14ac:dyDescent="0.25">
      <c r="A2068" s="11" t="str">
        <f t="shared" si="272"/>
        <v>a</v>
      </c>
      <c r="B2068" s="18" t="s">
        <v>0</v>
      </c>
      <c r="C2068" s="22" t="s">
        <v>5</v>
      </c>
      <c r="D2068" s="23">
        <v>2830</v>
      </c>
      <c r="E2068" s="23">
        <v>2650.51</v>
      </c>
      <c r="F2068" s="23">
        <v>2650.4737</v>
      </c>
      <c r="H2068" s="24"/>
    </row>
    <row r="2069" spans="1:10" s="17" customFormat="1" hidden="1" x14ac:dyDescent="0.25">
      <c r="A2069" s="11" t="str">
        <f t="shared" si="272"/>
        <v>a</v>
      </c>
      <c r="B2069" s="18" t="s">
        <v>0</v>
      </c>
      <c r="C2069" s="22" t="s">
        <v>6</v>
      </c>
      <c r="D2069" s="23">
        <v>130</v>
      </c>
      <c r="E2069" s="23">
        <v>303.09899999999999</v>
      </c>
      <c r="F2069" s="23">
        <v>301.68150000000003</v>
      </c>
      <c r="H2069" s="24"/>
    </row>
    <row r="2070" spans="1:10" s="17" customFormat="1" hidden="1" x14ac:dyDescent="0.25">
      <c r="A2070" s="11" t="str">
        <f t="shared" si="272"/>
        <v>a</v>
      </c>
      <c r="B2070" s="18" t="s">
        <v>0</v>
      </c>
      <c r="C2070" s="19" t="s">
        <v>12</v>
      </c>
      <c r="D2070" s="20">
        <v>0</v>
      </c>
      <c r="E2070" s="20">
        <v>3.1</v>
      </c>
      <c r="F2070" s="20">
        <v>3.1</v>
      </c>
      <c r="H2070" s="21"/>
    </row>
    <row r="2071" spans="1:10" s="17" customFormat="1" ht="36.75" hidden="1" thickBot="1" x14ac:dyDescent="0.3">
      <c r="A2071" s="11" t="str">
        <f t="shared" si="272"/>
        <v>a</v>
      </c>
      <c r="B2071" s="12" t="s">
        <v>881</v>
      </c>
      <c r="C2071" s="13" t="s">
        <v>882</v>
      </c>
      <c r="D2071" s="14">
        <v>2330</v>
      </c>
      <c r="E2071" s="14">
        <v>3249.1890000000003</v>
      </c>
      <c r="F2071" s="14">
        <v>3245.9604300000001</v>
      </c>
      <c r="G2071" s="15">
        <f t="shared" si="273"/>
        <v>1.3945017167381974</v>
      </c>
      <c r="H2071" s="16">
        <f t="shared" si="274"/>
        <v>0.99900634589123616</v>
      </c>
      <c r="I2071" s="14" t="str">
        <f t="shared" si="275"/>
        <v>1</v>
      </c>
      <c r="J2071" s="14" t="str">
        <f t="shared" si="276"/>
        <v>0</v>
      </c>
    </row>
    <row r="2072" spans="1:10" s="17" customFormat="1" hidden="1" x14ac:dyDescent="0.25">
      <c r="A2072" s="11" t="str">
        <f t="shared" si="272"/>
        <v>a</v>
      </c>
      <c r="B2072" s="18" t="s">
        <v>0</v>
      </c>
      <c r="C2072" s="19" t="s">
        <v>4</v>
      </c>
      <c r="D2072" s="20">
        <v>2300</v>
      </c>
      <c r="E2072" s="20">
        <v>2675.194</v>
      </c>
      <c r="F2072" s="20">
        <v>2672.7824900000001</v>
      </c>
      <c r="H2072" s="21"/>
    </row>
    <row r="2073" spans="1:10" s="17" customFormat="1" hidden="1" x14ac:dyDescent="0.25">
      <c r="A2073" s="11" t="str">
        <f t="shared" si="272"/>
        <v>a</v>
      </c>
      <c r="B2073" s="18" t="s">
        <v>0</v>
      </c>
      <c r="C2073" s="22" t="s">
        <v>5</v>
      </c>
      <c r="D2073" s="23">
        <v>2050</v>
      </c>
      <c r="E2073" s="23">
        <v>1917.425</v>
      </c>
      <c r="F2073" s="23">
        <v>1917.4201800000001</v>
      </c>
      <c r="H2073" s="24"/>
    </row>
    <row r="2074" spans="1:10" s="17" customFormat="1" hidden="1" x14ac:dyDescent="0.25">
      <c r="A2074" s="11" t="str">
        <f t="shared" si="272"/>
        <v>a</v>
      </c>
      <c r="B2074" s="18" t="s">
        <v>0</v>
      </c>
      <c r="C2074" s="22" t="s">
        <v>6</v>
      </c>
      <c r="D2074" s="23">
        <v>250</v>
      </c>
      <c r="E2074" s="23">
        <v>747.76900000000001</v>
      </c>
      <c r="F2074" s="23">
        <v>745.36230999999998</v>
      </c>
      <c r="H2074" s="24"/>
    </row>
    <row r="2075" spans="1:10" s="17" customFormat="1" hidden="1" x14ac:dyDescent="0.25">
      <c r="A2075" s="11" t="str">
        <f t="shared" si="272"/>
        <v>a</v>
      </c>
      <c r="B2075" s="18" t="s">
        <v>0</v>
      </c>
      <c r="C2075" s="22" t="s">
        <v>10</v>
      </c>
      <c r="D2075" s="23">
        <v>0</v>
      </c>
      <c r="E2075" s="23">
        <v>10</v>
      </c>
      <c r="F2075" s="23">
        <v>10</v>
      </c>
      <c r="H2075" s="24"/>
    </row>
    <row r="2076" spans="1:10" s="17" customFormat="1" hidden="1" x14ac:dyDescent="0.25">
      <c r="A2076" s="11" t="str">
        <f t="shared" si="272"/>
        <v>a</v>
      </c>
      <c r="B2076" s="18" t="s">
        <v>0</v>
      </c>
      <c r="C2076" s="19" t="s">
        <v>12</v>
      </c>
      <c r="D2076" s="20">
        <v>30</v>
      </c>
      <c r="E2076" s="20">
        <v>573.995</v>
      </c>
      <c r="F2076" s="20">
        <v>573.17793999999992</v>
      </c>
      <c r="H2076" s="21"/>
    </row>
    <row r="2077" spans="1:10" s="17" customFormat="1" ht="36.75" hidden="1" thickBot="1" x14ac:dyDescent="0.3">
      <c r="A2077" s="11" t="str">
        <f t="shared" si="272"/>
        <v>a</v>
      </c>
      <c r="B2077" s="12" t="s">
        <v>883</v>
      </c>
      <c r="C2077" s="13" t="s">
        <v>884</v>
      </c>
      <c r="D2077" s="14">
        <v>500</v>
      </c>
      <c r="E2077" s="14">
        <v>494.642</v>
      </c>
      <c r="F2077" s="14">
        <v>494.642</v>
      </c>
      <c r="G2077" s="15">
        <f t="shared" si="273"/>
        <v>0.98928399999999994</v>
      </c>
      <c r="H2077" s="16">
        <f t="shared" si="274"/>
        <v>1</v>
      </c>
      <c r="I2077" s="14" t="str">
        <f t="shared" si="275"/>
        <v>0</v>
      </c>
      <c r="J2077" s="14" t="str">
        <f t="shared" si="276"/>
        <v>0</v>
      </c>
    </row>
    <row r="2078" spans="1:10" s="17" customFormat="1" hidden="1" x14ac:dyDescent="0.25">
      <c r="A2078" s="11" t="str">
        <f t="shared" si="272"/>
        <v>a</v>
      </c>
      <c r="B2078" s="18" t="s">
        <v>0</v>
      </c>
      <c r="C2078" s="19" t="s">
        <v>4</v>
      </c>
      <c r="D2078" s="20">
        <v>497</v>
      </c>
      <c r="E2078" s="20">
        <v>492.69200000000001</v>
      </c>
      <c r="F2078" s="20">
        <v>492.69200000000001</v>
      </c>
      <c r="H2078" s="21"/>
    </row>
    <row r="2079" spans="1:10" s="17" customFormat="1" hidden="1" x14ac:dyDescent="0.25">
      <c r="A2079" s="11" t="str">
        <f t="shared" si="272"/>
        <v>a</v>
      </c>
      <c r="B2079" s="18" t="s">
        <v>0</v>
      </c>
      <c r="C2079" s="22" t="s">
        <v>5</v>
      </c>
      <c r="D2079" s="23">
        <v>460</v>
      </c>
      <c r="E2079" s="23">
        <v>454.69200000000001</v>
      </c>
      <c r="F2079" s="23">
        <v>454.69200000000001</v>
      </c>
      <c r="H2079" s="24"/>
    </row>
    <row r="2080" spans="1:10" s="17" customFormat="1" hidden="1" x14ac:dyDescent="0.25">
      <c r="A2080" s="11" t="str">
        <f t="shared" si="272"/>
        <v>a</v>
      </c>
      <c r="B2080" s="18" t="s">
        <v>0</v>
      </c>
      <c r="C2080" s="22" t="s">
        <v>6</v>
      </c>
      <c r="D2080" s="23">
        <v>35</v>
      </c>
      <c r="E2080" s="23">
        <v>36</v>
      </c>
      <c r="F2080" s="23">
        <v>36</v>
      </c>
      <c r="H2080" s="24"/>
    </row>
    <row r="2081" spans="1:10" s="17" customFormat="1" hidden="1" x14ac:dyDescent="0.25">
      <c r="A2081" s="11" t="str">
        <f t="shared" si="272"/>
        <v>a</v>
      </c>
      <c r="B2081" s="18" t="s">
        <v>0</v>
      </c>
      <c r="C2081" s="22" t="s">
        <v>11</v>
      </c>
      <c r="D2081" s="23">
        <v>2</v>
      </c>
      <c r="E2081" s="23">
        <v>2</v>
      </c>
      <c r="F2081" s="23">
        <v>2</v>
      </c>
      <c r="H2081" s="24"/>
    </row>
    <row r="2082" spans="1:10" s="17" customFormat="1" hidden="1" x14ac:dyDescent="0.25">
      <c r="A2082" s="11" t="str">
        <f t="shared" si="272"/>
        <v>a</v>
      </c>
      <c r="B2082" s="18" t="s">
        <v>0</v>
      </c>
      <c r="C2082" s="19" t="s">
        <v>12</v>
      </c>
      <c r="D2082" s="20">
        <v>3</v>
      </c>
      <c r="E2082" s="20">
        <v>1.95</v>
      </c>
      <c r="F2082" s="20">
        <v>1.95</v>
      </c>
      <c r="H2082" s="21"/>
    </row>
    <row r="2083" spans="1:10" s="17" customFormat="1" ht="36.75" hidden="1" thickBot="1" x14ac:dyDescent="0.3">
      <c r="A2083" s="11" t="str">
        <f t="shared" si="272"/>
        <v>a</v>
      </c>
      <c r="B2083" s="12" t="s">
        <v>885</v>
      </c>
      <c r="C2083" s="13" t="s">
        <v>886</v>
      </c>
      <c r="D2083" s="14">
        <v>1705</v>
      </c>
      <c r="E2083" s="14">
        <v>1652.2850000000001</v>
      </c>
      <c r="F2083" s="14">
        <v>1652.28494</v>
      </c>
      <c r="G2083" s="15">
        <f t="shared" si="273"/>
        <v>0.96908211143695022</v>
      </c>
      <c r="H2083" s="16">
        <f t="shared" si="274"/>
        <v>0.99999996368665212</v>
      </c>
      <c r="I2083" s="14" t="str">
        <f t="shared" si="275"/>
        <v>0</v>
      </c>
      <c r="J2083" s="14" t="str">
        <f t="shared" si="276"/>
        <v>0</v>
      </c>
    </row>
    <row r="2084" spans="1:10" s="17" customFormat="1" hidden="1" x14ac:dyDescent="0.25">
      <c r="A2084" s="11" t="str">
        <f t="shared" si="272"/>
        <v>a</v>
      </c>
      <c r="B2084" s="18" t="s">
        <v>0</v>
      </c>
      <c r="C2084" s="19" t="s">
        <v>4</v>
      </c>
      <c r="D2084" s="20">
        <v>1705</v>
      </c>
      <c r="E2084" s="20">
        <v>1652.2850000000001</v>
      </c>
      <c r="F2084" s="20">
        <v>1652.28494</v>
      </c>
      <c r="H2084" s="21"/>
    </row>
    <row r="2085" spans="1:10" s="17" customFormat="1" hidden="1" x14ac:dyDescent="0.25">
      <c r="A2085" s="11" t="str">
        <f t="shared" si="272"/>
        <v>a</v>
      </c>
      <c r="B2085" s="18" t="s">
        <v>0</v>
      </c>
      <c r="C2085" s="22" t="s">
        <v>5</v>
      </c>
      <c r="D2085" s="23">
        <v>1650</v>
      </c>
      <c r="E2085" s="23">
        <v>1546.7940000000001</v>
      </c>
      <c r="F2085" s="23">
        <v>1546.79394</v>
      </c>
      <c r="H2085" s="24"/>
    </row>
    <row r="2086" spans="1:10" s="17" customFormat="1" hidden="1" x14ac:dyDescent="0.25">
      <c r="A2086" s="11" t="str">
        <f t="shared" ref="A2086:A2149" si="277">IF(OR(D2086&lt;&gt;0,E2086&lt;&gt;0,F2086&lt;&gt;0),"a","b")</f>
        <v>a</v>
      </c>
      <c r="B2086" s="18" t="s">
        <v>0</v>
      </c>
      <c r="C2086" s="22" t="s">
        <v>6</v>
      </c>
      <c r="D2086" s="23">
        <v>55</v>
      </c>
      <c r="E2086" s="23">
        <v>86.284999999999997</v>
      </c>
      <c r="F2086" s="23">
        <v>86.284999999999997</v>
      </c>
      <c r="H2086" s="24"/>
    </row>
    <row r="2087" spans="1:10" s="17" customFormat="1" hidden="1" x14ac:dyDescent="0.25">
      <c r="A2087" s="11" t="str">
        <f t="shared" si="277"/>
        <v>a</v>
      </c>
      <c r="B2087" s="18" t="s">
        <v>0</v>
      </c>
      <c r="C2087" s="22" t="s">
        <v>10</v>
      </c>
      <c r="D2087" s="23">
        <v>0</v>
      </c>
      <c r="E2087" s="23">
        <v>19.206</v>
      </c>
      <c r="F2087" s="23">
        <v>19.206</v>
      </c>
      <c r="H2087" s="24"/>
    </row>
    <row r="2088" spans="1:10" s="17" customFormat="1" ht="45.75" hidden="1" thickBot="1" x14ac:dyDescent="0.3">
      <c r="A2088" s="11" t="str">
        <f t="shared" si="277"/>
        <v>a</v>
      </c>
      <c r="B2088" s="12" t="s">
        <v>887</v>
      </c>
      <c r="C2088" s="13" t="s">
        <v>888</v>
      </c>
      <c r="D2088" s="14">
        <v>1120</v>
      </c>
      <c r="E2088" s="14">
        <v>1623.35</v>
      </c>
      <c r="F2088" s="14">
        <v>1614.5075099999999</v>
      </c>
      <c r="G2088" s="15">
        <f t="shared" si="273"/>
        <v>1.4494196428571429</v>
      </c>
      <c r="H2088" s="16">
        <f t="shared" si="274"/>
        <v>0.99455293682816404</v>
      </c>
      <c r="I2088" s="14" t="str">
        <f t="shared" si="275"/>
        <v>1</v>
      </c>
      <c r="J2088" s="14" t="str">
        <f t="shared" si="276"/>
        <v>0</v>
      </c>
    </row>
    <row r="2089" spans="1:10" s="17" customFormat="1" hidden="1" x14ac:dyDescent="0.25">
      <c r="A2089" s="11" t="str">
        <f t="shared" si="277"/>
        <v>a</v>
      </c>
      <c r="B2089" s="18" t="s">
        <v>0</v>
      </c>
      <c r="C2089" s="19" t="s">
        <v>4</v>
      </c>
      <c r="D2089" s="20">
        <v>1120</v>
      </c>
      <c r="E2089" s="20">
        <v>1148.3499999999999</v>
      </c>
      <c r="F2089" s="20">
        <v>1139.5075099999999</v>
      </c>
      <c r="H2089" s="21"/>
    </row>
    <row r="2090" spans="1:10" s="17" customFormat="1" hidden="1" x14ac:dyDescent="0.25">
      <c r="A2090" s="11" t="str">
        <f t="shared" si="277"/>
        <v>a</v>
      </c>
      <c r="B2090" s="18" t="s">
        <v>0</v>
      </c>
      <c r="C2090" s="22" t="s">
        <v>5</v>
      </c>
      <c r="D2090" s="23">
        <v>1000</v>
      </c>
      <c r="E2090" s="23">
        <v>962</v>
      </c>
      <c r="F2090" s="23">
        <v>961.95500000000004</v>
      </c>
      <c r="H2090" s="24"/>
    </row>
    <row r="2091" spans="1:10" s="17" customFormat="1" hidden="1" x14ac:dyDescent="0.25">
      <c r="A2091" s="11" t="str">
        <f t="shared" si="277"/>
        <v>a</v>
      </c>
      <c r="B2091" s="18" t="s">
        <v>0</v>
      </c>
      <c r="C2091" s="22" t="s">
        <v>6</v>
      </c>
      <c r="D2091" s="23">
        <v>120</v>
      </c>
      <c r="E2091" s="23">
        <v>184.25</v>
      </c>
      <c r="F2091" s="23">
        <v>175.45251000000002</v>
      </c>
      <c r="H2091" s="24"/>
    </row>
    <row r="2092" spans="1:10" s="17" customFormat="1" hidden="1" x14ac:dyDescent="0.25">
      <c r="A2092" s="11" t="str">
        <f t="shared" si="277"/>
        <v>a</v>
      </c>
      <c r="B2092" s="18" t="s">
        <v>0</v>
      </c>
      <c r="C2092" s="22" t="s">
        <v>11</v>
      </c>
      <c r="D2092" s="23">
        <v>0</v>
      </c>
      <c r="E2092" s="23">
        <v>2.1</v>
      </c>
      <c r="F2092" s="23">
        <v>2.1</v>
      </c>
      <c r="H2092" s="24"/>
    </row>
    <row r="2093" spans="1:10" s="17" customFormat="1" hidden="1" x14ac:dyDescent="0.25">
      <c r="A2093" s="11" t="str">
        <f t="shared" si="277"/>
        <v>a</v>
      </c>
      <c r="B2093" s="18" t="s">
        <v>0</v>
      </c>
      <c r="C2093" s="19" t="s">
        <v>12</v>
      </c>
      <c r="D2093" s="20">
        <v>0</v>
      </c>
      <c r="E2093" s="20">
        <v>475</v>
      </c>
      <c r="F2093" s="20">
        <v>475</v>
      </c>
      <c r="H2093" s="21"/>
    </row>
    <row r="2094" spans="1:10" s="17" customFormat="1" ht="45.75" hidden="1" thickBot="1" x14ac:dyDescent="0.3">
      <c r="A2094" s="11" t="str">
        <f t="shared" si="277"/>
        <v>a</v>
      </c>
      <c r="B2094" s="12" t="s">
        <v>889</v>
      </c>
      <c r="C2094" s="13" t="s">
        <v>890</v>
      </c>
      <c r="D2094" s="14">
        <v>910</v>
      </c>
      <c r="E2094" s="14">
        <v>864</v>
      </c>
      <c r="F2094" s="14">
        <v>863.99599999999998</v>
      </c>
      <c r="G2094" s="15">
        <f t="shared" si="273"/>
        <v>0.94945054945054941</v>
      </c>
      <c r="H2094" s="16">
        <f t="shared" si="274"/>
        <v>0.99999537037037034</v>
      </c>
      <c r="I2094" s="14" t="str">
        <f t="shared" si="275"/>
        <v>0</v>
      </c>
      <c r="J2094" s="14" t="str">
        <f t="shared" si="276"/>
        <v>0</v>
      </c>
    </row>
    <row r="2095" spans="1:10" s="17" customFormat="1" hidden="1" x14ac:dyDescent="0.25">
      <c r="A2095" s="11" t="str">
        <f t="shared" si="277"/>
        <v>a</v>
      </c>
      <c r="B2095" s="18" t="s">
        <v>0</v>
      </c>
      <c r="C2095" s="19" t="s">
        <v>4</v>
      </c>
      <c r="D2095" s="20">
        <v>910</v>
      </c>
      <c r="E2095" s="20">
        <v>864</v>
      </c>
      <c r="F2095" s="20">
        <v>863.99599999999998</v>
      </c>
      <c r="H2095" s="21"/>
    </row>
    <row r="2096" spans="1:10" s="17" customFormat="1" hidden="1" x14ac:dyDescent="0.25">
      <c r="A2096" s="11" t="str">
        <f t="shared" si="277"/>
        <v>a</v>
      </c>
      <c r="B2096" s="18" t="s">
        <v>0</v>
      </c>
      <c r="C2096" s="22" t="s">
        <v>5</v>
      </c>
      <c r="D2096" s="23">
        <v>880</v>
      </c>
      <c r="E2096" s="23">
        <v>834.33299999999997</v>
      </c>
      <c r="F2096" s="23">
        <v>834.32934999999998</v>
      </c>
      <c r="H2096" s="24"/>
    </row>
    <row r="2097" spans="1:10" s="17" customFormat="1" hidden="1" x14ac:dyDescent="0.25">
      <c r="A2097" s="11" t="str">
        <f t="shared" si="277"/>
        <v>a</v>
      </c>
      <c r="B2097" s="18" t="s">
        <v>0</v>
      </c>
      <c r="C2097" s="22" t="s">
        <v>6</v>
      </c>
      <c r="D2097" s="23">
        <v>30</v>
      </c>
      <c r="E2097" s="23">
        <v>29</v>
      </c>
      <c r="F2097" s="23">
        <v>29</v>
      </c>
      <c r="H2097" s="24"/>
    </row>
    <row r="2098" spans="1:10" s="17" customFormat="1" hidden="1" x14ac:dyDescent="0.25">
      <c r="A2098" s="11" t="str">
        <f t="shared" si="277"/>
        <v>a</v>
      </c>
      <c r="B2098" s="18" t="s">
        <v>0</v>
      </c>
      <c r="C2098" s="22" t="s">
        <v>10</v>
      </c>
      <c r="D2098" s="23">
        <v>0</v>
      </c>
      <c r="E2098" s="23">
        <v>0.66700000000000004</v>
      </c>
      <c r="F2098" s="23">
        <v>0.66664999999999996</v>
      </c>
      <c r="H2098" s="24"/>
    </row>
    <row r="2099" spans="1:10" s="17" customFormat="1" ht="45.75" hidden="1" thickBot="1" x14ac:dyDescent="0.3">
      <c r="A2099" s="11" t="str">
        <f t="shared" si="277"/>
        <v>a</v>
      </c>
      <c r="B2099" s="12" t="s">
        <v>891</v>
      </c>
      <c r="C2099" s="13" t="s">
        <v>892</v>
      </c>
      <c r="D2099" s="14">
        <v>610</v>
      </c>
      <c r="E2099" s="14">
        <v>737.63599999999997</v>
      </c>
      <c r="F2099" s="14">
        <v>735.84681999999998</v>
      </c>
      <c r="G2099" s="15">
        <f t="shared" ref="G2099:G2140" si="278">E2099/D2099</f>
        <v>1.2092393442622951</v>
      </c>
      <c r="H2099" s="16">
        <f t="shared" ref="H2099:H2140" si="279">F2099/E2099</f>
        <v>0.99757444050995348</v>
      </c>
      <c r="I2099" s="14" t="str">
        <f t="shared" ref="I2099:I2140" si="280">IF(OR(G2099-100%&gt;=30%,100%-G2099&gt;=30%),"1","0")</f>
        <v>0</v>
      </c>
      <c r="J2099" s="14" t="str">
        <f t="shared" ref="J2099:J2140" si="281">IF(OR(H2099-100%&gt;=15%,100%-H2099&gt;=15%),"1","0")</f>
        <v>0</v>
      </c>
    </row>
    <row r="2100" spans="1:10" s="17" customFormat="1" hidden="1" x14ac:dyDescent="0.25">
      <c r="A2100" s="11" t="str">
        <f t="shared" si="277"/>
        <v>a</v>
      </c>
      <c r="B2100" s="18" t="s">
        <v>0</v>
      </c>
      <c r="C2100" s="19" t="s">
        <v>4</v>
      </c>
      <c r="D2100" s="20">
        <v>610</v>
      </c>
      <c r="E2100" s="20">
        <v>737.63599999999997</v>
      </c>
      <c r="F2100" s="20">
        <v>735.84681999999998</v>
      </c>
      <c r="H2100" s="21"/>
    </row>
    <row r="2101" spans="1:10" s="17" customFormat="1" hidden="1" x14ac:dyDescent="0.25">
      <c r="A2101" s="11" t="str">
        <f t="shared" si="277"/>
        <v>a</v>
      </c>
      <c r="B2101" s="18" t="s">
        <v>0</v>
      </c>
      <c r="C2101" s="22" t="s">
        <v>5</v>
      </c>
      <c r="D2101" s="23">
        <v>600</v>
      </c>
      <c r="E2101" s="23">
        <v>633.24</v>
      </c>
      <c r="F2101" s="23">
        <v>633.16139999999996</v>
      </c>
      <c r="H2101" s="24"/>
    </row>
    <row r="2102" spans="1:10" s="17" customFormat="1" hidden="1" x14ac:dyDescent="0.25">
      <c r="A2102" s="11" t="str">
        <f t="shared" si="277"/>
        <v>a</v>
      </c>
      <c r="B2102" s="18" t="s">
        <v>0</v>
      </c>
      <c r="C2102" s="22" t="s">
        <v>6</v>
      </c>
      <c r="D2102" s="23">
        <v>10</v>
      </c>
      <c r="E2102" s="23">
        <v>98.585999999999984</v>
      </c>
      <c r="F2102" s="23">
        <v>96.875889999999998</v>
      </c>
      <c r="H2102" s="24"/>
    </row>
    <row r="2103" spans="1:10" s="17" customFormat="1" hidden="1" x14ac:dyDescent="0.25">
      <c r="A2103" s="11" t="str">
        <f t="shared" si="277"/>
        <v>a</v>
      </c>
      <c r="B2103" s="18" t="s">
        <v>0</v>
      </c>
      <c r="C2103" s="22" t="s">
        <v>10</v>
      </c>
      <c r="D2103" s="23">
        <v>0</v>
      </c>
      <c r="E2103" s="23">
        <v>5.81</v>
      </c>
      <c r="F2103" s="23">
        <v>5.8095299999999996</v>
      </c>
      <c r="H2103" s="24"/>
    </row>
    <row r="2104" spans="1:10" s="17" customFormat="1" ht="45.75" hidden="1" thickBot="1" x14ac:dyDescent="0.3">
      <c r="A2104" s="11" t="str">
        <f t="shared" si="277"/>
        <v>a</v>
      </c>
      <c r="B2104" s="12" t="s">
        <v>893</v>
      </c>
      <c r="C2104" s="13" t="s">
        <v>894</v>
      </c>
      <c r="D2104" s="14">
        <v>950</v>
      </c>
      <c r="E2104" s="14">
        <v>931.80200000000002</v>
      </c>
      <c r="F2104" s="14">
        <v>931.79635000000007</v>
      </c>
      <c r="G2104" s="15">
        <f t="shared" si="278"/>
        <v>0.98084421052631576</v>
      </c>
      <c r="H2104" s="16">
        <f t="shared" si="279"/>
        <v>0.99999393648006774</v>
      </c>
      <c r="I2104" s="14" t="str">
        <f t="shared" si="280"/>
        <v>0</v>
      </c>
      <c r="J2104" s="14" t="str">
        <f t="shared" si="281"/>
        <v>0</v>
      </c>
    </row>
    <row r="2105" spans="1:10" s="17" customFormat="1" hidden="1" x14ac:dyDescent="0.25">
      <c r="A2105" s="11" t="str">
        <f t="shared" si="277"/>
        <v>a</v>
      </c>
      <c r="B2105" s="18" t="s">
        <v>0</v>
      </c>
      <c r="C2105" s="19" t="s">
        <v>4</v>
      </c>
      <c r="D2105" s="20">
        <v>950</v>
      </c>
      <c r="E2105" s="20">
        <v>931.80200000000002</v>
      </c>
      <c r="F2105" s="20">
        <v>931.79635000000007</v>
      </c>
      <c r="H2105" s="21"/>
    </row>
    <row r="2106" spans="1:10" s="17" customFormat="1" hidden="1" x14ac:dyDescent="0.25">
      <c r="A2106" s="11" t="str">
        <f t="shared" si="277"/>
        <v>a</v>
      </c>
      <c r="B2106" s="18" t="s">
        <v>0</v>
      </c>
      <c r="C2106" s="22" t="s">
        <v>5</v>
      </c>
      <c r="D2106" s="23">
        <v>950</v>
      </c>
      <c r="E2106" s="23">
        <v>870.79100000000005</v>
      </c>
      <c r="F2106" s="23">
        <v>870.78677000000005</v>
      </c>
      <c r="H2106" s="24"/>
    </row>
    <row r="2107" spans="1:10" s="17" customFormat="1" hidden="1" x14ac:dyDescent="0.25">
      <c r="A2107" s="11" t="str">
        <f t="shared" si="277"/>
        <v>a</v>
      </c>
      <c r="B2107" s="18" t="s">
        <v>0</v>
      </c>
      <c r="C2107" s="22" t="s">
        <v>6</v>
      </c>
      <c r="D2107" s="23">
        <v>0</v>
      </c>
      <c r="E2107" s="23">
        <v>52.701999999999998</v>
      </c>
      <c r="F2107" s="23">
        <v>52.700960000000002</v>
      </c>
      <c r="H2107" s="24"/>
    </row>
    <row r="2108" spans="1:10" s="17" customFormat="1" hidden="1" x14ac:dyDescent="0.25">
      <c r="A2108" s="11" t="str">
        <f t="shared" si="277"/>
        <v>a</v>
      </c>
      <c r="B2108" s="18" t="s">
        <v>0</v>
      </c>
      <c r="C2108" s="22" t="s">
        <v>10</v>
      </c>
      <c r="D2108" s="23">
        <v>0</v>
      </c>
      <c r="E2108" s="23">
        <v>8.3089999999999993</v>
      </c>
      <c r="F2108" s="23">
        <v>8.3086199999999995</v>
      </c>
      <c r="H2108" s="24"/>
    </row>
    <row r="2109" spans="1:10" s="17" customFormat="1" ht="36.75" hidden="1" thickBot="1" x14ac:dyDescent="0.3">
      <c r="A2109" s="11" t="str">
        <f t="shared" si="277"/>
        <v>a</v>
      </c>
      <c r="B2109" s="12" t="s">
        <v>895</v>
      </c>
      <c r="C2109" s="13" t="s">
        <v>896</v>
      </c>
      <c r="D2109" s="14">
        <v>950</v>
      </c>
      <c r="E2109" s="14">
        <v>1019.133</v>
      </c>
      <c r="F2109" s="14">
        <v>1019.1115600000001</v>
      </c>
      <c r="G2109" s="15">
        <f t="shared" si="278"/>
        <v>1.0727715789473684</v>
      </c>
      <c r="H2109" s="16">
        <f t="shared" si="279"/>
        <v>0.99997896251029061</v>
      </c>
      <c r="I2109" s="14" t="str">
        <f t="shared" si="280"/>
        <v>0</v>
      </c>
      <c r="J2109" s="14" t="str">
        <f t="shared" si="281"/>
        <v>0</v>
      </c>
    </row>
    <row r="2110" spans="1:10" s="17" customFormat="1" hidden="1" x14ac:dyDescent="0.25">
      <c r="A2110" s="11" t="str">
        <f t="shared" si="277"/>
        <v>a</v>
      </c>
      <c r="B2110" s="18" t="s">
        <v>0</v>
      </c>
      <c r="C2110" s="19" t="s">
        <v>4</v>
      </c>
      <c r="D2110" s="20">
        <v>930</v>
      </c>
      <c r="E2110" s="20">
        <v>1001.542</v>
      </c>
      <c r="F2110" s="20">
        <v>1001.52076</v>
      </c>
      <c r="H2110" s="21"/>
    </row>
    <row r="2111" spans="1:10" s="17" customFormat="1" hidden="1" x14ac:dyDescent="0.25">
      <c r="A2111" s="11" t="str">
        <f t="shared" si="277"/>
        <v>a</v>
      </c>
      <c r="B2111" s="18" t="s">
        <v>0</v>
      </c>
      <c r="C2111" s="22" t="s">
        <v>5</v>
      </c>
      <c r="D2111" s="23">
        <v>700</v>
      </c>
      <c r="E2111" s="23">
        <v>667.28599999999994</v>
      </c>
      <c r="F2111" s="23">
        <v>667.26476000000002</v>
      </c>
      <c r="H2111" s="24"/>
    </row>
    <row r="2112" spans="1:10" s="17" customFormat="1" hidden="1" x14ac:dyDescent="0.25">
      <c r="A2112" s="11" t="str">
        <f t="shared" si="277"/>
        <v>a</v>
      </c>
      <c r="B2112" s="18" t="s">
        <v>0</v>
      </c>
      <c r="C2112" s="22" t="s">
        <v>6</v>
      </c>
      <c r="D2112" s="23">
        <v>230</v>
      </c>
      <c r="E2112" s="23">
        <v>324.54199999999997</v>
      </c>
      <c r="F2112" s="23">
        <v>324.54199999999997</v>
      </c>
      <c r="H2112" s="24"/>
    </row>
    <row r="2113" spans="1:10" s="17" customFormat="1" hidden="1" x14ac:dyDescent="0.25">
      <c r="A2113" s="11" t="str">
        <f t="shared" si="277"/>
        <v>a</v>
      </c>
      <c r="B2113" s="18" t="s">
        <v>0</v>
      </c>
      <c r="C2113" s="22" t="s">
        <v>10</v>
      </c>
      <c r="D2113" s="23">
        <v>0</v>
      </c>
      <c r="E2113" s="23">
        <v>9.7140000000000004</v>
      </c>
      <c r="F2113" s="23">
        <v>9.7140000000000004</v>
      </c>
      <c r="H2113" s="24"/>
    </row>
    <row r="2114" spans="1:10" s="17" customFormat="1" hidden="1" x14ac:dyDescent="0.25">
      <c r="A2114" s="11" t="str">
        <f t="shared" si="277"/>
        <v>a</v>
      </c>
      <c r="B2114" s="18" t="s">
        <v>0</v>
      </c>
      <c r="C2114" s="19" t="s">
        <v>12</v>
      </c>
      <c r="D2114" s="20">
        <v>20</v>
      </c>
      <c r="E2114" s="20">
        <v>17.591000000000001</v>
      </c>
      <c r="F2114" s="20">
        <v>17.590800000000002</v>
      </c>
      <c r="H2114" s="21"/>
    </row>
    <row r="2115" spans="1:10" s="17" customFormat="1" ht="36.75" hidden="1" thickBot="1" x14ac:dyDescent="0.3">
      <c r="A2115" s="11" t="str">
        <f t="shared" si="277"/>
        <v>a</v>
      </c>
      <c r="B2115" s="12" t="s">
        <v>897</v>
      </c>
      <c r="C2115" s="13" t="s">
        <v>898</v>
      </c>
      <c r="D2115" s="14">
        <v>1780</v>
      </c>
      <c r="E2115" s="14">
        <v>2168.4490000000001</v>
      </c>
      <c r="F2115" s="14">
        <v>2165.9117499999998</v>
      </c>
      <c r="G2115" s="15">
        <f t="shared" si="278"/>
        <v>1.2182297752808988</v>
      </c>
      <c r="H2115" s="16">
        <f t="shared" si="279"/>
        <v>0.99882992406093007</v>
      </c>
      <c r="I2115" s="14" t="str">
        <f t="shared" si="280"/>
        <v>0</v>
      </c>
      <c r="J2115" s="14" t="str">
        <f t="shared" si="281"/>
        <v>0</v>
      </c>
    </row>
    <row r="2116" spans="1:10" s="17" customFormat="1" hidden="1" x14ac:dyDescent="0.25">
      <c r="A2116" s="11" t="str">
        <f t="shared" si="277"/>
        <v>a</v>
      </c>
      <c r="B2116" s="18" t="s">
        <v>0</v>
      </c>
      <c r="C2116" s="19" t="s">
        <v>4</v>
      </c>
      <c r="D2116" s="20">
        <v>1780</v>
      </c>
      <c r="E2116" s="20">
        <v>2168.0050000000001</v>
      </c>
      <c r="F2116" s="20">
        <v>2165.4683199999999</v>
      </c>
      <c r="H2116" s="21"/>
    </row>
    <row r="2117" spans="1:10" s="17" customFormat="1" hidden="1" x14ac:dyDescent="0.25">
      <c r="A2117" s="11" t="str">
        <f t="shared" si="277"/>
        <v>a</v>
      </c>
      <c r="B2117" s="18" t="s">
        <v>0</v>
      </c>
      <c r="C2117" s="22" t="s">
        <v>5</v>
      </c>
      <c r="D2117" s="23">
        <v>1700</v>
      </c>
      <c r="E2117" s="23">
        <v>1647</v>
      </c>
      <c r="F2117" s="23">
        <v>1646.9809399999999</v>
      </c>
      <c r="H2117" s="24"/>
    </row>
    <row r="2118" spans="1:10" s="17" customFormat="1" hidden="1" x14ac:dyDescent="0.25">
      <c r="A2118" s="11" t="str">
        <f t="shared" si="277"/>
        <v>a</v>
      </c>
      <c r="B2118" s="18" t="s">
        <v>0</v>
      </c>
      <c r="C2118" s="22" t="s">
        <v>6</v>
      </c>
      <c r="D2118" s="23">
        <v>80</v>
      </c>
      <c r="E2118" s="23">
        <v>521.005</v>
      </c>
      <c r="F2118" s="23">
        <v>518.48738000000003</v>
      </c>
      <c r="H2118" s="24"/>
    </row>
    <row r="2119" spans="1:10" s="17" customFormat="1" hidden="1" x14ac:dyDescent="0.25">
      <c r="A2119" s="11" t="str">
        <f t="shared" si="277"/>
        <v>a</v>
      </c>
      <c r="B2119" s="18" t="s">
        <v>0</v>
      </c>
      <c r="C2119" s="19" t="s">
        <v>14</v>
      </c>
      <c r="D2119" s="20">
        <v>0</v>
      </c>
      <c r="E2119" s="20">
        <v>0.44400000000000001</v>
      </c>
      <c r="F2119" s="20">
        <v>0.44342999999999999</v>
      </c>
      <c r="H2119" s="21"/>
    </row>
    <row r="2120" spans="1:10" s="17" customFormat="1" ht="36.75" hidden="1" thickBot="1" x14ac:dyDescent="0.3">
      <c r="A2120" s="11" t="str">
        <f t="shared" si="277"/>
        <v>a</v>
      </c>
      <c r="B2120" s="12" t="s">
        <v>899</v>
      </c>
      <c r="C2120" s="13" t="s">
        <v>900</v>
      </c>
      <c r="D2120" s="14">
        <v>2800</v>
      </c>
      <c r="E2120" s="14">
        <v>2957.29</v>
      </c>
      <c r="F2120" s="14">
        <v>2957.2891300000001</v>
      </c>
      <c r="G2120" s="15">
        <f t="shared" si="278"/>
        <v>1.0561750000000001</v>
      </c>
      <c r="H2120" s="16">
        <f t="shared" si="279"/>
        <v>0.9999997058117398</v>
      </c>
      <c r="I2120" s="14" t="str">
        <f t="shared" si="280"/>
        <v>0</v>
      </c>
      <c r="J2120" s="14" t="str">
        <f t="shared" si="281"/>
        <v>0</v>
      </c>
    </row>
    <row r="2121" spans="1:10" s="17" customFormat="1" hidden="1" x14ac:dyDescent="0.25">
      <c r="A2121" s="11" t="str">
        <f t="shared" si="277"/>
        <v>a</v>
      </c>
      <c r="B2121" s="18" t="s">
        <v>0</v>
      </c>
      <c r="C2121" s="19" t="s">
        <v>4</v>
      </c>
      <c r="D2121" s="20">
        <v>2800</v>
      </c>
      <c r="E2121" s="20">
        <v>2957.29</v>
      </c>
      <c r="F2121" s="20">
        <v>2957.2891300000001</v>
      </c>
      <c r="H2121" s="21"/>
    </row>
    <row r="2122" spans="1:10" s="17" customFormat="1" hidden="1" x14ac:dyDescent="0.25">
      <c r="A2122" s="11" t="str">
        <f t="shared" si="277"/>
        <v>a</v>
      </c>
      <c r="B2122" s="18" t="s">
        <v>0</v>
      </c>
      <c r="C2122" s="22" t="s">
        <v>5</v>
      </c>
      <c r="D2122" s="23">
        <v>2650</v>
      </c>
      <c r="E2122" s="23">
        <v>2457.319</v>
      </c>
      <c r="F2122" s="23">
        <v>2457.3186500000002</v>
      </c>
      <c r="H2122" s="24"/>
    </row>
    <row r="2123" spans="1:10" s="17" customFormat="1" hidden="1" x14ac:dyDescent="0.25">
      <c r="A2123" s="11" t="str">
        <f t="shared" si="277"/>
        <v>a</v>
      </c>
      <c r="B2123" s="18" t="s">
        <v>0</v>
      </c>
      <c r="C2123" s="22" t="s">
        <v>6</v>
      </c>
      <c r="D2123" s="23">
        <v>150</v>
      </c>
      <c r="E2123" s="23">
        <v>487.5</v>
      </c>
      <c r="F2123" s="23">
        <v>487.49948000000001</v>
      </c>
      <c r="H2123" s="24"/>
    </row>
    <row r="2124" spans="1:10" s="17" customFormat="1" hidden="1" x14ac:dyDescent="0.25">
      <c r="A2124" s="11" t="str">
        <f t="shared" si="277"/>
        <v>a</v>
      </c>
      <c r="B2124" s="18" t="s">
        <v>0</v>
      </c>
      <c r="C2124" s="22" t="s">
        <v>10</v>
      </c>
      <c r="D2124" s="23">
        <v>0</v>
      </c>
      <c r="E2124" s="23">
        <v>9.4710000000000001</v>
      </c>
      <c r="F2124" s="23">
        <v>9.4710000000000001</v>
      </c>
      <c r="H2124" s="24"/>
    </row>
    <row r="2125" spans="1:10" s="17" customFormat="1" hidden="1" x14ac:dyDescent="0.25">
      <c r="A2125" s="11" t="str">
        <f t="shared" si="277"/>
        <v>a</v>
      </c>
      <c r="B2125" s="18" t="s">
        <v>0</v>
      </c>
      <c r="C2125" s="22" t="s">
        <v>11</v>
      </c>
      <c r="D2125" s="23">
        <v>0</v>
      </c>
      <c r="E2125" s="23">
        <v>3</v>
      </c>
      <c r="F2125" s="23">
        <v>3</v>
      </c>
      <c r="H2125" s="24"/>
    </row>
    <row r="2126" spans="1:10" s="17" customFormat="1" ht="36.75" hidden="1" thickBot="1" x14ac:dyDescent="0.3">
      <c r="A2126" s="11" t="str">
        <f t="shared" si="277"/>
        <v>a</v>
      </c>
      <c r="B2126" s="12" t="s">
        <v>901</v>
      </c>
      <c r="C2126" s="13" t="s">
        <v>902</v>
      </c>
      <c r="D2126" s="14">
        <v>4455</v>
      </c>
      <c r="E2126" s="14">
        <v>6308.097999999999</v>
      </c>
      <c r="F2126" s="14">
        <v>6302.1338299999998</v>
      </c>
      <c r="G2126" s="15">
        <f t="shared" si="278"/>
        <v>1.4159591470258135</v>
      </c>
      <c r="H2126" s="16">
        <f t="shared" si="279"/>
        <v>0.99905452166405795</v>
      </c>
      <c r="I2126" s="14" t="str">
        <f t="shared" si="280"/>
        <v>1</v>
      </c>
      <c r="J2126" s="14" t="str">
        <f t="shared" si="281"/>
        <v>0</v>
      </c>
    </row>
    <row r="2127" spans="1:10" s="17" customFormat="1" hidden="1" x14ac:dyDescent="0.25">
      <c r="A2127" s="11" t="str">
        <f t="shared" si="277"/>
        <v>a</v>
      </c>
      <c r="B2127" s="18" t="s">
        <v>0</v>
      </c>
      <c r="C2127" s="19" t="s">
        <v>4</v>
      </c>
      <c r="D2127" s="20">
        <v>4435</v>
      </c>
      <c r="E2127" s="20">
        <v>6154.4249999999993</v>
      </c>
      <c r="F2127" s="20">
        <v>6149.9136200000003</v>
      </c>
      <c r="H2127" s="21"/>
    </row>
    <row r="2128" spans="1:10" s="17" customFormat="1" hidden="1" x14ac:dyDescent="0.25">
      <c r="A2128" s="11" t="str">
        <f t="shared" si="277"/>
        <v>a</v>
      </c>
      <c r="B2128" s="18" t="s">
        <v>0</v>
      </c>
      <c r="C2128" s="22" t="s">
        <v>5</v>
      </c>
      <c r="D2128" s="23">
        <v>440</v>
      </c>
      <c r="E2128" s="23">
        <v>438</v>
      </c>
      <c r="F2128" s="23">
        <v>437.97327999999999</v>
      </c>
      <c r="H2128" s="24"/>
    </row>
    <row r="2129" spans="1:10" s="17" customFormat="1" hidden="1" x14ac:dyDescent="0.25">
      <c r="A2129" s="11" t="str">
        <f t="shared" si="277"/>
        <v>a</v>
      </c>
      <c r="B2129" s="18" t="s">
        <v>0</v>
      </c>
      <c r="C2129" s="22" t="s">
        <v>6</v>
      </c>
      <c r="D2129" s="23">
        <v>80</v>
      </c>
      <c r="E2129" s="23">
        <v>877.76900000000001</v>
      </c>
      <c r="F2129" s="23">
        <v>874.59436999999991</v>
      </c>
      <c r="H2129" s="24"/>
    </row>
    <row r="2130" spans="1:10" s="17" customFormat="1" hidden="1" x14ac:dyDescent="0.25">
      <c r="A2130" s="11" t="str">
        <f t="shared" si="277"/>
        <v>a</v>
      </c>
      <c r="B2130" s="18" t="s">
        <v>0</v>
      </c>
      <c r="C2130" s="22" t="s">
        <v>9</v>
      </c>
      <c r="D2130" s="23">
        <v>310</v>
      </c>
      <c r="E2130" s="23">
        <v>324.03699999999998</v>
      </c>
      <c r="F2130" s="23">
        <v>324.03444000000002</v>
      </c>
      <c r="H2130" s="24"/>
    </row>
    <row r="2131" spans="1:10" s="17" customFormat="1" hidden="1" x14ac:dyDescent="0.25">
      <c r="A2131" s="11" t="str">
        <f t="shared" si="277"/>
        <v>a</v>
      </c>
      <c r="B2131" s="18" t="s">
        <v>0</v>
      </c>
      <c r="C2131" s="22" t="s">
        <v>10</v>
      </c>
      <c r="D2131" s="23">
        <v>5</v>
      </c>
      <c r="E2131" s="23">
        <v>11.786</v>
      </c>
      <c r="F2131" s="23">
        <v>11.612539999999999</v>
      </c>
      <c r="H2131" s="24"/>
    </row>
    <row r="2132" spans="1:10" s="17" customFormat="1" hidden="1" x14ac:dyDescent="0.25">
      <c r="A2132" s="11" t="str">
        <f t="shared" si="277"/>
        <v>a</v>
      </c>
      <c r="B2132" s="18" t="s">
        <v>0</v>
      </c>
      <c r="C2132" s="22" t="s">
        <v>11</v>
      </c>
      <c r="D2132" s="23">
        <v>3600</v>
      </c>
      <c r="E2132" s="23">
        <v>4502.8329999999996</v>
      </c>
      <c r="F2132" s="23">
        <v>4501.6989899999999</v>
      </c>
      <c r="H2132" s="24"/>
    </row>
    <row r="2133" spans="1:10" s="17" customFormat="1" hidden="1" x14ac:dyDescent="0.25">
      <c r="A2133" s="11" t="str">
        <f t="shared" si="277"/>
        <v>a</v>
      </c>
      <c r="B2133" s="18" t="s">
        <v>0</v>
      </c>
      <c r="C2133" s="19" t="s">
        <v>12</v>
      </c>
      <c r="D2133" s="20">
        <v>20</v>
      </c>
      <c r="E2133" s="20">
        <v>153.251</v>
      </c>
      <c r="F2133" s="20">
        <v>151.7988</v>
      </c>
      <c r="H2133" s="21"/>
    </row>
    <row r="2134" spans="1:10" s="17" customFormat="1" hidden="1" x14ac:dyDescent="0.25">
      <c r="A2134" s="11" t="str">
        <f t="shared" si="277"/>
        <v>a</v>
      </c>
      <c r="B2134" s="18" t="s">
        <v>0</v>
      </c>
      <c r="C2134" s="19" t="s">
        <v>14</v>
      </c>
      <c r="D2134" s="20">
        <v>0</v>
      </c>
      <c r="E2134" s="20">
        <v>0.42199999999999999</v>
      </c>
      <c r="F2134" s="20">
        <v>0.42141000000000001</v>
      </c>
      <c r="H2134" s="21"/>
    </row>
    <row r="2135" spans="1:10" s="17" customFormat="1" ht="36.75" hidden="1" thickBot="1" x14ac:dyDescent="0.3">
      <c r="A2135" s="11" t="str">
        <f t="shared" si="277"/>
        <v>a</v>
      </c>
      <c r="B2135" s="12" t="s">
        <v>903</v>
      </c>
      <c r="C2135" s="13" t="s">
        <v>904</v>
      </c>
      <c r="D2135" s="14">
        <v>140</v>
      </c>
      <c r="E2135" s="14">
        <v>203.17356999999998</v>
      </c>
      <c r="F2135" s="14">
        <v>203.14240000000001</v>
      </c>
      <c r="G2135" s="15">
        <f t="shared" si="278"/>
        <v>1.4512397857142856</v>
      </c>
      <c r="H2135" s="16">
        <f t="shared" si="279"/>
        <v>0.99984658437610774</v>
      </c>
      <c r="I2135" s="14" t="str">
        <f t="shared" si="280"/>
        <v>1</v>
      </c>
      <c r="J2135" s="14" t="str">
        <f t="shared" si="281"/>
        <v>0</v>
      </c>
    </row>
    <row r="2136" spans="1:10" s="17" customFormat="1" hidden="1" x14ac:dyDescent="0.25">
      <c r="A2136" s="11" t="str">
        <f t="shared" si="277"/>
        <v>a</v>
      </c>
      <c r="B2136" s="18" t="s">
        <v>0</v>
      </c>
      <c r="C2136" s="19" t="s">
        <v>4</v>
      </c>
      <c r="D2136" s="20">
        <v>140</v>
      </c>
      <c r="E2136" s="20">
        <v>201.82956999999999</v>
      </c>
      <c r="F2136" s="20">
        <v>201.79840000000002</v>
      </c>
      <c r="H2136" s="21"/>
    </row>
    <row r="2137" spans="1:10" s="17" customFormat="1" hidden="1" x14ac:dyDescent="0.25">
      <c r="A2137" s="11" t="str">
        <f t="shared" si="277"/>
        <v>a</v>
      </c>
      <c r="B2137" s="18" t="s">
        <v>0</v>
      </c>
      <c r="C2137" s="22" t="s">
        <v>5</v>
      </c>
      <c r="D2137" s="23">
        <v>116</v>
      </c>
      <c r="E2137" s="23">
        <v>114</v>
      </c>
      <c r="F2137" s="23">
        <v>114</v>
      </c>
      <c r="H2137" s="24"/>
    </row>
    <row r="2138" spans="1:10" s="17" customFormat="1" hidden="1" x14ac:dyDescent="0.25">
      <c r="A2138" s="11" t="str">
        <f t="shared" si="277"/>
        <v>a</v>
      </c>
      <c r="B2138" s="18" t="s">
        <v>0</v>
      </c>
      <c r="C2138" s="22" t="s">
        <v>6</v>
      </c>
      <c r="D2138" s="23">
        <v>24</v>
      </c>
      <c r="E2138" s="23">
        <v>87.82956999999999</v>
      </c>
      <c r="F2138" s="23">
        <v>87.798399999999987</v>
      </c>
      <c r="H2138" s="24"/>
    </row>
    <row r="2139" spans="1:10" s="17" customFormat="1" hidden="1" x14ac:dyDescent="0.25">
      <c r="A2139" s="11" t="str">
        <f t="shared" si="277"/>
        <v>a</v>
      </c>
      <c r="B2139" s="18" t="s">
        <v>0</v>
      </c>
      <c r="C2139" s="19" t="s">
        <v>12</v>
      </c>
      <c r="D2139" s="20">
        <v>0</v>
      </c>
      <c r="E2139" s="20">
        <v>1.3440000000000001</v>
      </c>
      <c r="F2139" s="20">
        <v>1.3440000000000001</v>
      </c>
      <c r="H2139" s="21"/>
    </row>
    <row r="2140" spans="1:10" s="17" customFormat="1" ht="36.75" hidden="1" thickBot="1" x14ac:dyDescent="0.3">
      <c r="A2140" s="11" t="str">
        <f t="shared" si="277"/>
        <v>a</v>
      </c>
      <c r="B2140" s="12" t="s">
        <v>905</v>
      </c>
      <c r="C2140" s="13" t="s">
        <v>906</v>
      </c>
      <c r="D2140" s="14">
        <v>230</v>
      </c>
      <c r="E2140" s="14">
        <v>235</v>
      </c>
      <c r="F2140" s="14">
        <v>235</v>
      </c>
      <c r="G2140" s="15">
        <f t="shared" si="278"/>
        <v>1.0217391304347827</v>
      </c>
      <c r="H2140" s="16">
        <f t="shared" si="279"/>
        <v>1</v>
      </c>
      <c r="I2140" s="14" t="str">
        <f t="shared" si="280"/>
        <v>0</v>
      </c>
      <c r="J2140" s="14" t="str">
        <f t="shared" si="281"/>
        <v>0</v>
      </c>
    </row>
    <row r="2141" spans="1:10" s="17" customFormat="1" hidden="1" x14ac:dyDescent="0.25">
      <c r="A2141" s="11" t="str">
        <f t="shared" si="277"/>
        <v>a</v>
      </c>
      <c r="B2141" s="18" t="s">
        <v>0</v>
      </c>
      <c r="C2141" s="19" t="s">
        <v>4</v>
      </c>
      <c r="D2141" s="20">
        <v>230</v>
      </c>
      <c r="E2141" s="20">
        <v>235</v>
      </c>
      <c r="F2141" s="20">
        <v>235</v>
      </c>
      <c r="H2141" s="21"/>
    </row>
    <row r="2142" spans="1:10" s="17" customFormat="1" hidden="1" x14ac:dyDescent="0.25">
      <c r="A2142" s="11" t="str">
        <f t="shared" si="277"/>
        <v>a</v>
      </c>
      <c r="B2142" s="18" t="s">
        <v>0</v>
      </c>
      <c r="C2142" s="22" t="s">
        <v>5</v>
      </c>
      <c r="D2142" s="23">
        <v>230</v>
      </c>
      <c r="E2142" s="23">
        <v>205.73</v>
      </c>
      <c r="F2142" s="23">
        <v>205.73</v>
      </c>
      <c r="H2142" s="24"/>
    </row>
    <row r="2143" spans="1:10" s="17" customFormat="1" hidden="1" x14ac:dyDescent="0.25">
      <c r="A2143" s="11" t="str">
        <f t="shared" si="277"/>
        <v>a</v>
      </c>
      <c r="B2143" s="18" t="s">
        <v>0</v>
      </c>
      <c r="C2143" s="22" t="s">
        <v>6</v>
      </c>
      <c r="D2143" s="23">
        <v>0</v>
      </c>
      <c r="E2143" s="23">
        <v>27.52</v>
      </c>
      <c r="F2143" s="23">
        <v>27.52</v>
      </c>
      <c r="H2143" s="24"/>
    </row>
    <row r="2144" spans="1:10" s="17" customFormat="1" hidden="1" x14ac:dyDescent="0.25">
      <c r="A2144" s="11" t="str">
        <f t="shared" si="277"/>
        <v>a</v>
      </c>
      <c r="B2144" s="18" t="s">
        <v>0</v>
      </c>
      <c r="C2144" s="22" t="s">
        <v>10</v>
      </c>
      <c r="D2144" s="23">
        <v>0</v>
      </c>
      <c r="E2144" s="23">
        <v>1.75</v>
      </c>
      <c r="F2144" s="23">
        <v>1.75</v>
      </c>
      <c r="H2144" s="24"/>
    </row>
    <row r="2145" spans="1:10" s="17" customFormat="1" ht="36.75" hidden="1" thickBot="1" x14ac:dyDescent="0.3">
      <c r="A2145" s="11" t="str">
        <f t="shared" si="277"/>
        <v>a</v>
      </c>
      <c r="B2145" s="12" t="s">
        <v>907</v>
      </c>
      <c r="C2145" s="13" t="s">
        <v>908</v>
      </c>
      <c r="D2145" s="14">
        <v>1140</v>
      </c>
      <c r="E2145" s="14">
        <v>1106.864</v>
      </c>
      <c r="F2145" s="14">
        <v>1106.86043</v>
      </c>
      <c r="G2145" s="15">
        <f t="shared" ref="G2145:G2188" si="282">E2145/D2145</f>
        <v>0.97093333333333331</v>
      </c>
      <c r="H2145" s="16">
        <f t="shared" ref="H2145:H2188" si="283">F2145/E2145</f>
        <v>0.99999677467150427</v>
      </c>
      <c r="I2145" s="14" t="str">
        <f t="shared" ref="I2145:I2188" si="284">IF(OR(G2145-100%&gt;=30%,100%-G2145&gt;=30%),"1","0")</f>
        <v>0</v>
      </c>
      <c r="J2145" s="14" t="str">
        <f t="shared" ref="J2145:J2188" si="285">IF(OR(H2145-100%&gt;=15%,100%-H2145&gt;=15%),"1","0")</f>
        <v>0</v>
      </c>
    </row>
    <row r="2146" spans="1:10" s="17" customFormat="1" hidden="1" x14ac:dyDescent="0.25">
      <c r="A2146" s="11" t="str">
        <f t="shared" si="277"/>
        <v>a</v>
      </c>
      <c r="B2146" s="18" t="s">
        <v>0</v>
      </c>
      <c r="C2146" s="19" t="s">
        <v>4</v>
      </c>
      <c r="D2146" s="20">
        <v>1140</v>
      </c>
      <c r="E2146" s="20">
        <v>1106.864</v>
      </c>
      <c r="F2146" s="20">
        <v>1106.86043</v>
      </c>
      <c r="H2146" s="21"/>
    </row>
    <row r="2147" spans="1:10" s="17" customFormat="1" hidden="1" x14ac:dyDescent="0.25">
      <c r="A2147" s="11" t="str">
        <f t="shared" si="277"/>
        <v>a</v>
      </c>
      <c r="B2147" s="18" t="s">
        <v>0</v>
      </c>
      <c r="C2147" s="22" t="s">
        <v>5</v>
      </c>
      <c r="D2147" s="23">
        <v>1140</v>
      </c>
      <c r="E2147" s="23">
        <v>1000.08</v>
      </c>
      <c r="F2147" s="23">
        <v>1000.07916</v>
      </c>
      <c r="H2147" s="24"/>
    </row>
    <row r="2148" spans="1:10" s="17" customFormat="1" hidden="1" x14ac:dyDescent="0.25">
      <c r="A2148" s="11" t="str">
        <f t="shared" si="277"/>
        <v>a</v>
      </c>
      <c r="B2148" s="18" t="s">
        <v>0</v>
      </c>
      <c r="C2148" s="22" t="s">
        <v>6</v>
      </c>
      <c r="D2148" s="23">
        <v>0</v>
      </c>
      <c r="E2148" s="23">
        <v>106.78400000000001</v>
      </c>
      <c r="F2148" s="23">
        <v>106.78127000000001</v>
      </c>
      <c r="H2148" s="24"/>
    </row>
    <row r="2149" spans="1:10" s="17" customFormat="1" ht="36.75" hidden="1" thickBot="1" x14ac:dyDescent="0.3">
      <c r="A2149" s="11" t="str">
        <f t="shared" si="277"/>
        <v>a</v>
      </c>
      <c r="B2149" s="12" t="s">
        <v>909</v>
      </c>
      <c r="C2149" s="13" t="s">
        <v>910</v>
      </c>
      <c r="D2149" s="14">
        <v>1115</v>
      </c>
      <c r="E2149" s="14">
        <v>1539.3579999999999</v>
      </c>
      <c r="F2149" s="14">
        <v>1539.3579999999999</v>
      </c>
      <c r="G2149" s="15">
        <f t="shared" si="282"/>
        <v>1.380590134529148</v>
      </c>
      <c r="H2149" s="16">
        <f t="shared" si="283"/>
        <v>1</v>
      </c>
      <c r="I2149" s="14" t="str">
        <f t="shared" si="284"/>
        <v>1</v>
      </c>
      <c r="J2149" s="14" t="str">
        <f t="shared" si="285"/>
        <v>0</v>
      </c>
    </row>
    <row r="2150" spans="1:10" s="17" customFormat="1" hidden="1" x14ac:dyDescent="0.25">
      <c r="A2150" s="11" t="str">
        <f t="shared" ref="A2150:A2213" si="286">IF(OR(D2150&lt;&gt;0,E2150&lt;&gt;0,F2150&lt;&gt;0),"a","b")</f>
        <v>a</v>
      </c>
      <c r="B2150" s="18" t="s">
        <v>0</v>
      </c>
      <c r="C2150" s="19" t="s">
        <v>4</v>
      </c>
      <c r="D2150" s="20">
        <v>1115</v>
      </c>
      <c r="E2150" s="20">
        <v>1539.3579999999999</v>
      </c>
      <c r="F2150" s="20">
        <v>1539.3579999999999</v>
      </c>
      <c r="H2150" s="21"/>
    </row>
    <row r="2151" spans="1:10" s="17" customFormat="1" hidden="1" x14ac:dyDescent="0.25">
      <c r="A2151" s="11" t="str">
        <f t="shared" si="286"/>
        <v>a</v>
      </c>
      <c r="B2151" s="18" t="s">
        <v>0</v>
      </c>
      <c r="C2151" s="22" t="s">
        <v>5</v>
      </c>
      <c r="D2151" s="23">
        <v>1000</v>
      </c>
      <c r="E2151" s="23">
        <v>959</v>
      </c>
      <c r="F2151" s="23">
        <v>959</v>
      </c>
      <c r="H2151" s="24"/>
    </row>
    <row r="2152" spans="1:10" s="17" customFormat="1" hidden="1" x14ac:dyDescent="0.25">
      <c r="A2152" s="11" t="str">
        <f t="shared" si="286"/>
        <v>a</v>
      </c>
      <c r="B2152" s="18" t="s">
        <v>0</v>
      </c>
      <c r="C2152" s="22" t="s">
        <v>6</v>
      </c>
      <c r="D2152" s="23">
        <v>115</v>
      </c>
      <c r="E2152" s="23">
        <v>580.35799999999995</v>
      </c>
      <c r="F2152" s="23">
        <v>580.35799999999995</v>
      </c>
      <c r="H2152" s="24"/>
    </row>
    <row r="2153" spans="1:10" s="17" customFormat="1" ht="36.75" hidden="1" thickBot="1" x14ac:dyDescent="0.3">
      <c r="A2153" s="11" t="str">
        <f t="shared" si="286"/>
        <v>a</v>
      </c>
      <c r="B2153" s="12" t="s">
        <v>911</v>
      </c>
      <c r="C2153" s="13" t="s">
        <v>912</v>
      </c>
      <c r="D2153" s="14">
        <v>410</v>
      </c>
      <c r="E2153" s="14">
        <v>862.58699999999999</v>
      </c>
      <c r="F2153" s="14">
        <v>862.58699999999999</v>
      </c>
      <c r="G2153" s="15">
        <f t="shared" si="282"/>
        <v>2.1038707317073171</v>
      </c>
      <c r="H2153" s="16">
        <f t="shared" si="283"/>
        <v>1</v>
      </c>
      <c r="I2153" s="14" t="str">
        <f t="shared" si="284"/>
        <v>1</v>
      </c>
      <c r="J2153" s="14" t="str">
        <f t="shared" si="285"/>
        <v>0</v>
      </c>
    </row>
    <row r="2154" spans="1:10" s="17" customFormat="1" hidden="1" x14ac:dyDescent="0.25">
      <c r="A2154" s="11" t="str">
        <f t="shared" si="286"/>
        <v>a</v>
      </c>
      <c r="B2154" s="18" t="s">
        <v>0</v>
      </c>
      <c r="C2154" s="19" t="s">
        <v>4</v>
      </c>
      <c r="D2154" s="20">
        <v>410</v>
      </c>
      <c r="E2154" s="20">
        <v>425</v>
      </c>
      <c r="F2154" s="20">
        <v>425</v>
      </c>
      <c r="H2154" s="21"/>
    </row>
    <row r="2155" spans="1:10" s="17" customFormat="1" hidden="1" x14ac:dyDescent="0.25">
      <c r="A2155" s="11" t="str">
        <f t="shared" si="286"/>
        <v>a</v>
      </c>
      <c r="B2155" s="18" t="s">
        <v>0</v>
      </c>
      <c r="C2155" s="22" t="s">
        <v>5</v>
      </c>
      <c r="D2155" s="23">
        <v>410</v>
      </c>
      <c r="E2155" s="23">
        <v>387.95299999999997</v>
      </c>
      <c r="F2155" s="23">
        <v>387.95299999999997</v>
      </c>
      <c r="H2155" s="24"/>
    </row>
    <row r="2156" spans="1:10" s="17" customFormat="1" hidden="1" x14ac:dyDescent="0.25">
      <c r="A2156" s="11" t="str">
        <f t="shared" si="286"/>
        <v>a</v>
      </c>
      <c r="B2156" s="18" t="s">
        <v>0</v>
      </c>
      <c r="C2156" s="22" t="s">
        <v>6</v>
      </c>
      <c r="D2156" s="23">
        <v>0</v>
      </c>
      <c r="E2156" s="23">
        <v>36.44</v>
      </c>
      <c r="F2156" s="23">
        <v>36.44</v>
      </c>
      <c r="H2156" s="24"/>
    </row>
    <row r="2157" spans="1:10" s="17" customFormat="1" hidden="1" x14ac:dyDescent="0.25">
      <c r="A2157" s="11" t="str">
        <f t="shared" si="286"/>
        <v>a</v>
      </c>
      <c r="B2157" s="18" t="s">
        <v>0</v>
      </c>
      <c r="C2157" s="22" t="s">
        <v>10</v>
      </c>
      <c r="D2157" s="23">
        <v>0</v>
      </c>
      <c r="E2157" s="23">
        <v>0.60699999999999998</v>
      </c>
      <c r="F2157" s="23">
        <v>0.60699999999999998</v>
      </c>
      <c r="H2157" s="24"/>
    </row>
    <row r="2158" spans="1:10" s="17" customFormat="1" hidden="1" x14ac:dyDescent="0.25">
      <c r="A2158" s="11" t="str">
        <f t="shared" si="286"/>
        <v>a</v>
      </c>
      <c r="B2158" s="18" t="s">
        <v>0</v>
      </c>
      <c r="C2158" s="19" t="s">
        <v>12</v>
      </c>
      <c r="D2158" s="20">
        <v>0</v>
      </c>
      <c r="E2158" s="20">
        <v>437.58699999999999</v>
      </c>
      <c r="F2158" s="20">
        <v>437.58699999999999</v>
      </c>
      <c r="H2158" s="21"/>
    </row>
    <row r="2159" spans="1:10" s="17" customFormat="1" ht="36.75" hidden="1" thickBot="1" x14ac:dyDescent="0.3">
      <c r="A2159" s="11" t="str">
        <f t="shared" si="286"/>
        <v>a</v>
      </c>
      <c r="B2159" s="12" t="s">
        <v>913</v>
      </c>
      <c r="C2159" s="13" t="s">
        <v>914</v>
      </c>
      <c r="D2159" s="14">
        <v>110</v>
      </c>
      <c r="E2159" s="14">
        <v>124.25</v>
      </c>
      <c r="F2159" s="14">
        <v>124.2401</v>
      </c>
      <c r="G2159" s="15">
        <f t="shared" si="282"/>
        <v>1.1295454545454546</v>
      </c>
      <c r="H2159" s="16">
        <f t="shared" si="283"/>
        <v>0.99992032193158953</v>
      </c>
      <c r="I2159" s="14" t="str">
        <f t="shared" si="284"/>
        <v>0</v>
      </c>
      <c r="J2159" s="14" t="str">
        <f t="shared" si="285"/>
        <v>0</v>
      </c>
    </row>
    <row r="2160" spans="1:10" s="17" customFormat="1" hidden="1" x14ac:dyDescent="0.25">
      <c r="A2160" s="11" t="str">
        <f t="shared" si="286"/>
        <v>a</v>
      </c>
      <c r="B2160" s="18" t="s">
        <v>0</v>
      </c>
      <c r="C2160" s="19" t="s">
        <v>4</v>
      </c>
      <c r="D2160" s="20">
        <v>110</v>
      </c>
      <c r="E2160" s="20">
        <v>119.25</v>
      </c>
      <c r="F2160" s="20">
        <v>119.24509999999999</v>
      </c>
      <c r="H2160" s="21"/>
    </row>
    <row r="2161" spans="1:10" s="17" customFormat="1" hidden="1" x14ac:dyDescent="0.25">
      <c r="A2161" s="11" t="str">
        <f t="shared" si="286"/>
        <v>a</v>
      </c>
      <c r="B2161" s="18" t="s">
        <v>0</v>
      </c>
      <c r="C2161" s="22" t="s">
        <v>5</v>
      </c>
      <c r="D2161" s="23">
        <v>110</v>
      </c>
      <c r="E2161" s="23">
        <v>106.8</v>
      </c>
      <c r="F2161" s="23">
        <v>106.8</v>
      </c>
      <c r="H2161" s="24"/>
    </row>
    <row r="2162" spans="1:10" s="17" customFormat="1" hidden="1" x14ac:dyDescent="0.25">
      <c r="A2162" s="11" t="str">
        <f t="shared" si="286"/>
        <v>a</v>
      </c>
      <c r="B2162" s="18" t="s">
        <v>0</v>
      </c>
      <c r="C2162" s="22" t="s">
        <v>6</v>
      </c>
      <c r="D2162" s="23">
        <v>0</v>
      </c>
      <c r="E2162" s="23">
        <v>12.45</v>
      </c>
      <c r="F2162" s="23">
        <v>12.4451</v>
      </c>
      <c r="H2162" s="24"/>
    </row>
    <row r="2163" spans="1:10" s="17" customFormat="1" hidden="1" x14ac:dyDescent="0.25">
      <c r="A2163" s="11" t="str">
        <f t="shared" si="286"/>
        <v>a</v>
      </c>
      <c r="B2163" s="18" t="s">
        <v>0</v>
      </c>
      <c r="C2163" s="19" t="s">
        <v>12</v>
      </c>
      <c r="D2163" s="20">
        <v>0</v>
      </c>
      <c r="E2163" s="20">
        <v>5</v>
      </c>
      <c r="F2163" s="20">
        <v>4.9950000000000001</v>
      </c>
      <c r="H2163" s="21"/>
    </row>
    <row r="2164" spans="1:10" s="17" customFormat="1" ht="45.75" hidden="1" thickBot="1" x14ac:dyDescent="0.3">
      <c r="A2164" s="11" t="str">
        <f t="shared" si="286"/>
        <v>a</v>
      </c>
      <c r="B2164" s="12" t="s">
        <v>915</v>
      </c>
      <c r="C2164" s="13" t="s">
        <v>916</v>
      </c>
      <c r="D2164" s="14">
        <v>405</v>
      </c>
      <c r="E2164" s="14">
        <v>396</v>
      </c>
      <c r="F2164" s="14">
        <v>396</v>
      </c>
      <c r="G2164" s="15">
        <f t="shared" si="282"/>
        <v>0.97777777777777775</v>
      </c>
      <c r="H2164" s="16">
        <f t="shared" si="283"/>
        <v>1</v>
      </c>
      <c r="I2164" s="14" t="str">
        <f t="shared" si="284"/>
        <v>0</v>
      </c>
      <c r="J2164" s="14" t="str">
        <f t="shared" si="285"/>
        <v>0</v>
      </c>
    </row>
    <row r="2165" spans="1:10" s="17" customFormat="1" hidden="1" x14ac:dyDescent="0.25">
      <c r="A2165" s="11" t="str">
        <f t="shared" si="286"/>
        <v>a</v>
      </c>
      <c r="B2165" s="18" t="s">
        <v>0</v>
      </c>
      <c r="C2165" s="19" t="s">
        <v>4</v>
      </c>
      <c r="D2165" s="20">
        <v>405</v>
      </c>
      <c r="E2165" s="20">
        <v>396</v>
      </c>
      <c r="F2165" s="20">
        <v>396</v>
      </c>
      <c r="H2165" s="21"/>
    </row>
    <row r="2166" spans="1:10" s="17" customFormat="1" hidden="1" x14ac:dyDescent="0.25">
      <c r="A2166" s="11" t="str">
        <f t="shared" si="286"/>
        <v>a</v>
      </c>
      <c r="B2166" s="18" t="s">
        <v>0</v>
      </c>
      <c r="C2166" s="22" t="s">
        <v>5</v>
      </c>
      <c r="D2166" s="23">
        <v>400</v>
      </c>
      <c r="E2166" s="23">
        <v>347</v>
      </c>
      <c r="F2166" s="23">
        <v>347</v>
      </c>
      <c r="H2166" s="24"/>
    </row>
    <row r="2167" spans="1:10" s="17" customFormat="1" hidden="1" x14ac:dyDescent="0.25">
      <c r="A2167" s="11" t="str">
        <f t="shared" si="286"/>
        <v>a</v>
      </c>
      <c r="B2167" s="18" t="s">
        <v>0</v>
      </c>
      <c r="C2167" s="22" t="s">
        <v>6</v>
      </c>
      <c r="D2167" s="23">
        <v>5</v>
      </c>
      <c r="E2167" s="23">
        <v>49</v>
      </c>
      <c r="F2167" s="23">
        <v>49</v>
      </c>
      <c r="H2167" s="24"/>
    </row>
    <row r="2168" spans="1:10" s="17" customFormat="1" ht="45.75" hidden="1" thickBot="1" x14ac:dyDescent="0.3">
      <c r="A2168" s="11" t="str">
        <f t="shared" si="286"/>
        <v>a</v>
      </c>
      <c r="B2168" s="12" t="s">
        <v>917</v>
      </c>
      <c r="C2168" s="13" t="s">
        <v>918</v>
      </c>
      <c r="D2168" s="14">
        <v>145</v>
      </c>
      <c r="E2168" s="14">
        <v>216.81100000000001</v>
      </c>
      <c r="F2168" s="14">
        <v>238.38678000000004</v>
      </c>
      <c r="G2168" s="15">
        <f t="shared" si="282"/>
        <v>1.4952482758620691</v>
      </c>
      <c r="H2168" s="16">
        <f t="shared" si="283"/>
        <v>1.0995142312890029</v>
      </c>
      <c r="I2168" s="14" t="str">
        <f t="shared" si="284"/>
        <v>1</v>
      </c>
      <c r="J2168" s="14" t="str">
        <f t="shared" si="285"/>
        <v>0</v>
      </c>
    </row>
    <row r="2169" spans="1:10" s="17" customFormat="1" hidden="1" x14ac:dyDescent="0.25">
      <c r="A2169" s="11" t="str">
        <f t="shared" si="286"/>
        <v>a</v>
      </c>
      <c r="B2169" s="18" t="s">
        <v>0</v>
      </c>
      <c r="C2169" s="19" t="s">
        <v>4</v>
      </c>
      <c r="D2169" s="20">
        <v>145</v>
      </c>
      <c r="E2169" s="20">
        <v>216.81100000000001</v>
      </c>
      <c r="F2169" s="20">
        <v>238.38678000000004</v>
      </c>
      <c r="H2169" s="21"/>
    </row>
    <row r="2170" spans="1:10" s="17" customFormat="1" hidden="1" x14ac:dyDescent="0.25">
      <c r="A2170" s="11" t="str">
        <f t="shared" si="286"/>
        <v>a</v>
      </c>
      <c r="B2170" s="18" t="s">
        <v>0</v>
      </c>
      <c r="C2170" s="22" t="s">
        <v>5</v>
      </c>
      <c r="D2170" s="23">
        <v>140</v>
      </c>
      <c r="E2170" s="23">
        <v>130.08000000000001</v>
      </c>
      <c r="F2170" s="23">
        <v>150.39795000000001</v>
      </c>
      <c r="H2170" s="24"/>
    </row>
    <row r="2171" spans="1:10" s="17" customFormat="1" hidden="1" x14ac:dyDescent="0.25">
      <c r="A2171" s="11" t="str">
        <f t="shared" si="286"/>
        <v>a</v>
      </c>
      <c r="B2171" s="18" t="s">
        <v>0</v>
      </c>
      <c r="C2171" s="22" t="s">
        <v>6</v>
      </c>
      <c r="D2171" s="23">
        <v>4</v>
      </c>
      <c r="E2171" s="23">
        <v>86.484999999999999</v>
      </c>
      <c r="F2171" s="23">
        <v>87.742829999999998</v>
      </c>
      <c r="H2171" s="24"/>
    </row>
    <row r="2172" spans="1:10" s="17" customFormat="1" hidden="1" x14ac:dyDescent="0.25">
      <c r="A2172" s="11" t="str">
        <f t="shared" si="286"/>
        <v>a</v>
      </c>
      <c r="B2172" s="18" t="s">
        <v>0</v>
      </c>
      <c r="C2172" s="22" t="s">
        <v>11</v>
      </c>
      <c r="D2172" s="23">
        <v>1</v>
      </c>
      <c r="E2172" s="23">
        <v>0.246</v>
      </c>
      <c r="F2172" s="23">
        <v>0.246</v>
      </c>
      <c r="H2172" s="24"/>
    </row>
    <row r="2173" spans="1:10" s="17" customFormat="1" ht="36.75" hidden="1" thickBot="1" x14ac:dyDescent="0.3">
      <c r="A2173" s="11" t="str">
        <f t="shared" si="286"/>
        <v>a</v>
      </c>
      <c r="B2173" s="12" t="s">
        <v>919</v>
      </c>
      <c r="C2173" s="13" t="s">
        <v>920</v>
      </c>
      <c r="D2173" s="14">
        <v>410</v>
      </c>
      <c r="E2173" s="14">
        <v>415.2</v>
      </c>
      <c r="F2173" s="14">
        <v>415.2</v>
      </c>
      <c r="G2173" s="15">
        <f t="shared" si="282"/>
        <v>1.0126829268292683</v>
      </c>
      <c r="H2173" s="16">
        <f t="shared" si="283"/>
        <v>1</v>
      </c>
      <c r="I2173" s="14" t="str">
        <f t="shared" si="284"/>
        <v>0</v>
      </c>
      <c r="J2173" s="14" t="str">
        <f t="shared" si="285"/>
        <v>0</v>
      </c>
    </row>
    <row r="2174" spans="1:10" s="17" customFormat="1" hidden="1" x14ac:dyDescent="0.25">
      <c r="A2174" s="11" t="str">
        <f t="shared" si="286"/>
        <v>a</v>
      </c>
      <c r="B2174" s="18" t="s">
        <v>0</v>
      </c>
      <c r="C2174" s="19" t="s">
        <v>4</v>
      </c>
      <c r="D2174" s="20">
        <v>410</v>
      </c>
      <c r="E2174" s="20">
        <v>415</v>
      </c>
      <c r="F2174" s="20">
        <v>415</v>
      </c>
      <c r="H2174" s="21"/>
    </row>
    <row r="2175" spans="1:10" s="17" customFormat="1" hidden="1" x14ac:dyDescent="0.25">
      <c r="A2175" s="11" t="str">
        <f t="shared" si="286"/>
        <v>a</v>
      </c>
      <c r="B2175" s="18" t="s">
        <v>0</v>
      </c>
      <c r="C2175" s="22" t="s">
        <v>5</v>
      </c>
      <c r="D2175" s="23">
        <v>400</v>
      </c>
      <c r="E2175" s="23">
        <v>395</v>
      </c>
      <c r="F2175" s="23">
        <v>395</v>
      </c>
      <c r="H2175" s="24"/>
    </row>
    <row r="2176" spans="1:10" s="17" customFormat="1" hidden="1" x14ac:dyDescent="0.25">
      <c r="A2176" s="11" t="str">
        <f t="shared" si="286"/>
        <v>a</v>
      </c>
      <c r="B2176" s="18" t="s">
        <v>0</v>
      </c>
      <c r="C2176" s="22" t="s">
        <v>6</v>
      </c>
      <c r="D2176" s="23">
        <v>10</v>
      </c>
      <c r="E2176" s="23">
        <v>20</v>
      </c>
      <c r="F2176" s="23">
        <v>20</v>
      </c>
      <c r="H2176" s="24"/>
    </row>
    <row r="2177" spans="1:10" s="17" customFormat="1" hidden="1" x14ac:dyDescent="0.25">
      <c r="A2177" s="11" t="str">
        <f t="shared" si="286"/>
        <v>a</v>
      </c>
      <c r="B2177" s="18" t="s">
        <v>0</v>
      </c>
      <c r="C2177" s="19" t="s">
        <v>12</v>
      </c>
      <c r="D2177" s="20">
        <v>0</v>
      </c>
      <c r="E2177" s="20">
        <v>0.2</v>
      </c>
      <c r="F2177" s="20">
        <v>0.2</v>
      </c>
      <c r="H2177" s="21"/>
    </row>
    <row r="2178" spans="1:10" s="17" customFormat="1" ht="36.75" hidden="1" thickBot="1" x14ac:dyDescent="0.3">
      <c r="A2178" s="11" t="str">
        <f t="shared" si="286"/>
        <v>a</v>
      </c>
      <c r="B2178" s="12" t="s">
        <v>921</v>
      </c>
      <c r="C2178" s="13" t="s">
        <v>922</v>
      </c>
      <c r="D2178" s="14">
        <v>140</v>
      </c>
      <c r="E2178" s="14">
        <v>450.738</v>
      </c>
      <c r="F2178" s="14">
        <v>450.66615000000002</v>
      </c>
      <c r="G2178" s="15">
        <f t="shared" si="282"/>
        <v>3.219557142857143</v>
      </c>
      <c r="H2178" s="16">
        <f t="shared" si="283"/>
        <v>0.99984059475793041</v>
      </c>
      <c r="I2178" s="14" t="str">
        <f t="shared" si="284"/>
        <v>1</v>
      </c>
      <c r="J2178" s="14" t="str">
        <f t="shared" si="285"/>
        <v>0</v>
      </c>
    </row>
    <row r="2179" spans="1:10" s="17" customFormat="1" hidden="1" x14ac:dyDescent="0.25">
      <c r="A2179" s="11" t="str">
        <f t="shared" si="286"/>
        <v>a</v>
      </c>
      <c r="B2179" s="18" t="s">
        <v>0</v>
      </c>
      <c r="C2179" s="19" t="s">
        <v>4</v>
      </c>
      <c r="D2179" s="20">
        <v>140</v>
      </c>
      <c r="E2179" s="20">
        <v>450.738</v>
      </c>
      <c r="F2179" s="20">
        <v>450.66615000000002</v>
      </c>
      <c r="H2179" s="21"/>
    </row>
    <row r="2180" spans="1:10" s="17" customFormat="1" hidden="1" x14ac:dyDescent="0.25">
      <c r="A2180" s="11" t="str">
        <f t="shared" si="286"/>
        <v>a</v>
      </c>
      <c r="B2180" s="18" t="s">
        <v>0</v>
      </c>
      <c r="C2180" s="22" t="s">
        <v>5</v>
      </c>
      <c r="D2180" s="23">
        <v>135</v>
      </c>
      <c r="E2180" s="23">
        <v>135</v>
      </c>
      <c r="F2180" s="23">
        <v>135</v>
      </c>
      <c r="H2180" s="24"/>
    </row>
    <row r="2181" spans="1:10" s="17" customFormat="1" hidden="1" x14ac:dyDescent="0.25">
      <c r="A2181" s="11" t="str">
        <f t="shared" si="286"/>
        <v>a</v>
      </c>
      <c r="B2181" s="18" t="s">
        <v>0</v>
      </c>
      <c r="C2181" s="22" t="s">
        <v>6</v>
      </c>
      <c r="D2181" s="23">
        <v>5</v>
      </c>
      <c r="E2181" s="23">
        <v>315.738</v>
      </c>
      <c r="F2181" s="23">
        <v>315.66615000000002</v>
      </c>
      <c r="H2181" s="24"/>
    </row>
    <row r="2182" spans="1:10" s="17" customFormat="1" ht="36.75" hidden="1" thickBot="1" x14ac:dyDescent="0.3">
      <c r="A2182" s="11" t="str">
        <f t="shared" si="286"/>
        <v>a</v>
      </c>
      <c r="B2182" s="12" t="s">
        <v>923</v>
      </c>
      <c r="C2182" s="13" t="s">
        <v>924</v>
      </c>
      <c r="D2182" s="14">
        <v>280</v>
      </c>
      <c r="E2182" s="14">
        <v>393.95800000000003</v>
      </c>
      <c r="F2182" s="14">
        <v>393.42113000000006</v>
      </c>
      <c r="G2182" s="15">
        <f t="shared" si="282"/>
        <v>1.4069928571428572</v>
      </c>
      <c r="H2182" s="16">
        <f t="shared" si="283"/>
        <v>0.99863724051802483</v>
      </c>
      <c r="I2182" s="14" t="str">
        <f t="shared" si="284"/>
        <v>1</v>
      </c>
      <c r="J2182" s="14" t="str">
        <f t="shared" si="285"/>
        <v>0</v>
      </c>
    </row>
    <row r="2183" spans="1:10" s="17" customFormat="1" hidden="1" x14ac:dyDescent="0.25">
      <c r="A2183" s="11" t="str">
        <f t="shared" si="286"/>
        <v>a</v>
      </c>
      <c r="B2183" s="18" t="s">
        <v>0</v>
      </c>
      <c r="C2183" s="19" t="s">
        <v>4</v>
      </c>
      <c r="D2183" s="20">
        <v>280</v>
      </c>
      <c r="E2183" s="20">
        <v>379.21800000000002</v>
      </c>
      <c r="F2183" s="20">
        <v>378.68161000000003</v>
      </c>
      <c r="H2183" s="21"/>
    </row>
    <row r="2184" spans="1:10" s="17" customFormat="1" hidden="1" x14ac:dyDescent="0.25">
      <c r="A2184" s="11" t="str">
        <f t="shared" si="286"/>
        <v>a</v>
      </c>
      <c r="B2184" s="18" t="s">
        <v>0</v>
      </c>
      <c r="C2184" s="22" t="s">
        <v>5</v>
      </c>
      <c r="D2184" s="23">
        <v>260</v>
      </c>
      <c r="E2184" s="23">
        <v>254</v>
      </c>
      <c r="F2184" s="23">
        <v>253.99981</v>
      </c>
      <c r="H2184" s="24"/>
    </row>
    <row r="2185" spans="1:10" s="17" customFormat="1" hidden="1" x14ac:dyDescent="0.25">
      <c r="A2185" s="11" t="str">
        <f t="shared" si="286"/>
        <v>a</v>
      </c>
      <c r="B2185" s="18" t="s">
        <v>0</v>
      </c>
      <c r="C2185" s="22" t="s">
        <v>6</v>
      </c>
      <c r="D2185" s="23">
        <v>20</v>
      </c>
      <c r="E2185" s="23">
        <v>124.718</v>
      </c>
      <c r="F2185" s="23">
        <v>124.19736</v>
      </c>
      <c r="H2185" s="24"/>
    </row>
    <row r="2186" spans="1:10" s="17" customFormat="1" hidden="1" x14ac:dyDescent="0.25">
      <c r="A2186" s="11" t="str">
        <f t="shared" si="286"/>
        <v>a</v>
      </c>
      <c r="B2186" s="18" t="s">
        <v>0</v>
      </c>
      <c r="C2186" s="22" t="s">
        <v>11</v>
      </c>
      <c r="D2186" s="23">
        <v>0</v>
      </c>
      <c r="E2186" s="23">
        <v>0.5</v>
      </c>
      <c r="F2186" s="23">
        <v>0.48443999999999998</v>
      </c>
      <c r="H2186" s="24"/>
    </row>
    <row r="2187" spans="1:10" s="17" customFormat="1" hidden="1" x14ac:dyDescent="0.25">
      <c r="A2187" s="11" t="str">
        <f t="shared" si="286"/>
        <v>a</v>
      </c>
      <c r="B2187" s="18" t="s">
        <v>0</v>
      </c>
      <c r="C2187" s="19" t="s">
        <v>12</v>
      </c>
      <c r="D2187" s="20">
        <v>0</v>
      </c>
      <c r="E2187" s="20">
        <v>14.74</v>
      </c>
      <c r="F2187" s="20">
        <v>14.739520000000001</v>
      </c>
      <c r="H2187" s="21"/>
    </row>
    <row r="2188" spans="1:10" s="17" customFormat="1" ht="36.75" hidden="1" thickBot="1" x14ac:dyDescent="0.3">
      <c r="A2188" s="11" t="str">
        <f t="shared" si="286"/>
        <v>a</v>
      </c>
      <c r="B2188" s="12" t="s">
        <v>925</v>
      </c>
      <c r="C2188" s="13" t="s">
        <v>926</v>
      </c>
      <c r="D2188" s="14">
        <v>100</v>
      </c>
      <c r="E2188" s="14">
        <v>119.61</v>
      </c>
      <c r="F2188" s="14">
        <v>119.60599999999999</v>
      </c>
      <c r="G2188" s="15">
        <f t="shared" si="282"/>
        <v>1.1960999999999999</v>
      </c>
      <c r="H2188" s="16">
        <f t="shared" si="283"/>
        <v>0.99996655798010192</v>
      </c>
      <c r="I2188" s="14" t="str">
        <f t="shared" si="284"/>
        <v>0</v>
      </c>
      <c r="J2188" s="14" t="str">
        <f t="shared" si="285"/>
        <v>0</v>
      </c>
    </row>
    <row r="2189" spans="1:10" s="17" customFormat="1" hidden="1" x14ac:dyDescent="0.25">
      <c r="A2189" s="11" t="str">
        <f t="shared" si="286"/>
        <v>a</v>
      </c>
      <c r="B2189" s="18" t="s">
        <v>0</v>
      </c>
      <c r="C2189" s="19" t="s">
        <v>4</v>
      </c>
      <c r="D2189" s="20">
        <v>100</v>
      </c>
      <c r="E2189" s="20">
        <v>119.61</v>
      </c>
      <c r="F2189" s="20">
        <v>119.60599999999999</v>
      </c>
      <c r="H2189" s="21"/>
    </row>
    <row r="2190" spans="1:10" s="17" customFormat="1" hidden="1" x14ac:dyDescent="0.25">
      <c r="A2190" s="11" t="str">
        <f t="shared" si="286"/>
        <v>a</v>
      </c>
      <c r="B2190" s="18" t="s">
        <v>0</v>
      </c>
      <c r="C2190" s="22" t="s">
        <v>5</v>
      </c>
      <c r="D2190" s="23">
        <v>100</v>
      </c>
      <c r="E2190" s="23">
        <v>97</v>
      </c>
      <c r="F2190" s="23">
        <v>96.995999999999995</v>
      </c>
      <c r="H2190" s="24"/>
    </row>
    <row r="2191" spans="1:10" s="17" customFormat="1" hidden="1" x14ac:dyDescent="0.25">
      <c r="A2191" s="11" t="str">
        <f t="shared" si="286"/>
        <v>a</v>
      </c>
      <c r="B2191" s="18" t="s">
        <v>0</v>
      </c>
      <c r="C2191" s="22" t="s">
        <v>6</v>
      </c>
      <c r="D2191" s="23">
        <v>0</v>
      </c>
      <c r="E2191" s="23">
        <v>22.61</v>
      </c>
      <c r="F2191" s="23">
        <v>22.61</v>
      </c>
      <c r="H2191" s="24"/>
    </row>
    <row r="2192" spans="1:10" s="17" customFormat="1" ht="36.75" hidden="1" thickBot="1" x14ac:dyDescent="0.3">
      <c r="A2192" s="11" t="str">
        <f t="shared" si="286"/>
        <v>a</v>
      </c>
      <c r="B2192" s="12" t="s">
        <v>927</v>
      </c>
      <c r="C2192" s="13" t="s">
        <v>928</v>
      </c>
      <c r="D2192" s="14">
        <v>405</v>
      </c>
      <c r="E2192" s="14">
        <v>821.42100000000005</v>
      </c>
      <c r="F2192" s="14">
        <v>843.60657000000003</v>
      </c>
      <c r="G2192" s="15">
        <f t="shared" ref="G2192:G2239" si="287">E2192/D2192</f>
        <v>2.0282</v>
      </c>
      <c r="H2192" s="16">
        <f t="shared" ref="H2192:H2239" si="288">F2192/E2192</f>
        <v>1.0270087689503919</v>
      </c>
      <c r="I2192" s="14" t="str">
        <f t="shared" ref="I2192:I2239" si="289">IF(OR(G2192-100%&gt;=30%,100%-G2192&gt;=30%),"1","0")</f>
        <v>1</v>
      </c>
      <c r="J2192" s="14" t="str">
        <f t="shared" ref="J2192:J2239" si="290">IF(OR(H2192-100%&gt;=15%,100%-H2192&gt;=15%),"1","0")</f>
        <v>0</v>
      </c>
    </row>
    <row r="2193" spans="1:10" s="17" customFormat="1" hidden="1" x14ac:dyDescent="0.25">
      <c r="A2193" s="11" t="str">
        <f t="shared" si="286"/>
        <v>a</v>
      </c>
      <c r="B2193" s="18" t="s">
        <v>0</v>
      </c>
      <c r="C2193" s="19" t="s">
        <v>4</v>
      </c>
      <c r="D2193" s="20">
        <v>398</v>
      </c>
      <c r="E2193" s="20">
        <v>761.35300000000007</v>
      </c>
      <c r="F2193" s="20">
        <v>783.56605999999999</v>
      </c>
      <c r="H2193" s="21"/>
    </row>
    <row r="2194" spans="1:10" s="17" customFormat="1" hidden="1" x14ac:dyDescent="0.25">
      <c r="A2194" s="11" t="str">
        <f t="shared" si="286"/>
        <v>a</v>
      </c>
      <c r="B2194" s="18" t="s">
        <v>0</v>
      </c>
      <c r="C2194" s="22" t="s">
        <v>5</v>
      </c>
      <c r="D2194" s="23">
        <v>260</v>
      </c>
      <c r="E2194" s="23">
        <v>267.60399999999998</v>
      </c>
      <c r="F2194" s="23">
        <v>267.20835</v>
      </c>
      <c r="H2194" s="24"/>
    </row>
    <row r="2195" spans="1:10" s="17" customFormat="1" hidden="1" x14ac:dyDescent="0.25">
      <c r="A2195" s="11" t="str">
        <f t="shared" si="286"/>
        <v>a</v>
      </c>
      <c r="B2195" s="18" t="s">
        <v>0</v>
      </c>
      <c r="C2195" s="22" t="s">
        <v>6</v>
      </c>
      <c r="D2195" s="23">
        <v>135</v>
      </c>
      <c r="E2195" s="23">
        <v>237.85300000000001</v>
      </c>
      <c r="F2195" s="23">
        <v>258.94202999999999</v>
      </c>
      <c r="H2195" s="24"/>
    </row>
    <row r="2196" spans="1:10" s="17" customFormat="1" hidden="1" x14ac:dyDescent="0.25">
      <c r="A2196" s="11" t="str">
        <f t="shared" si="286"/>
        <v>a</v>
      </c>
      <c r="B2196" s="18" t="s">
        <v>0</v>
      </c>
      <c r="C2196" s="22" t="s">
        <v>9</v>
      </c>
      <c r="D2196" s="23">
        <v>0</v>
      </c>
      <c r="E2196" s="23">
        <v>0</v>
      </c>
      <c r="F2196" s="23">
        <v>1.52166</v>
      </c>
      <c r="H2196" s="24"/>
    </row>
    <row r="2197" spans="1:10" s="17" customFormat="1" hidden="1" x14ac:dyDescent="0.25">
      <c r="A2197" s="11" t="str">
        <f t="shared" si="286"/>
        <v>a</v>
      </c>
      <c r="B2197" s="18" t="s">
        <v>0</v>
      </c>
      <c r="C2197" s="22" t="s">
        <v>10</v>
      </c>
      <c r="D2197" s="23">
        <v>0</v>
      </c>
      <c r="E2197" s="23">
        <v>0.39600000000000002</v>
      </c>
      <c r="F2197" s="23">
        <v>0.39600000000000002</v>
      </c>
      <c r="H2197" s="24"/>
    </row>
    <row r="2198" spans="1:10" s="17" customFormat="1" hidden="1" x14ac:dyDescent="0.25">
      <c r="A2198" s="11" t="str">
        <f t="shared" si="286"/>
        <v>a</v>
      </c>
      <c r="B2198" s="18" t="s">
        <v>0</v>
      </c>
      <c r="C2198" s="22" t="s">
        <v>11</v>
      </c>
      <c r="D2198" s="23">
        <v>3</v>
      </c>
      <c r="E2198" s="23">
        <v>255.5</v>
      </c>
      <c r="F2198" s="23">
        <v>255.49802</v>
      </c>
      <c r="H2198" s="24"/>
    </row>
    <row r="2199" spans="1:10" s="17" customFormat="1" hidden="1" x14ac:dyDescent="0.25">
      <c r="A2199" s="11" t="str">
        <f t="shared" si="286"/>
        <v>a</v>
      </c>
      <c r="B2199" s="18" t="s">
        <v>0</v>
      </c>
      <c r="C2199" s="19" t="s">
        <v>12</v>
      </c>
      <c r="D2199" s="20">
        <v>7</v>
      </c>
      <c r="E2199" s="20">
        <v>60.067999999999998</v>
      </c>
      <c r="F2199" s="20">
        <v>60.040509999999998</v>
      </c>
      <c r="H2199" s="21"/>
    </row>
    <row r="2200" spans="1:10" s="17" customFormat="1" ht="36.75" hidden="1" thickBot="1" x14ac:dyDescent="0.3">
      <c r="A2200" s="11" t="str">
        <f t="shared" si="286"/>
        <v>a</v>
      </c>
      <c r="B2200" s="12" t="s">
        <v>929</v>
      </c>
      <c r="C2200" s="13" t="s">
        <v>930</v>
      </c>
      <c r="D2200" s="14">
        <v>1705</v>
      </c>
      <c r="E2200" s="14">
        <v>1872.9899999999998</v>
      </c>
      <c r="F2200" s="14">
        <v>1855.7362300000002</v>
      </c>
      <c r="G2200" s="15">
        <f t="shared" si="287"/>
        <v>1.0985278592375365</v>
      </c>
      <c r="H2200" s="16">
        <f t="shared" si="288"/>
        <v>0.99078811419174706</v>
      </c>
      <c r="I2200" s="14" t="str">
        <f t="shared" si="289"/>
        <v>0</v>
      </c>
      <c r="J2200" s="14" t="str">
        <f t="shared" si="290"/>
        <v>0</v>
      </c>
    </row>
    <row r="2201" spans="1:10" s="17" customFormat="1" hidden="1" x14ac:dyDescent="0.25">
      <c r="A2201" s="11" t="str">
        <f t="shared" si="286"/>
        <v>a</v>
      </c>
      <c r="B2201" s="18" t="s">
        <v>0</v>
      </c>
      <c r="C2201" s="19" t="s">
        <v>4</v>
      </c>
      <c r="D2201" s="20">
        <v>1700</v>
      </c>
      <c r="E2201" s="20">
        <v>1862.9759999999999</v>
      </c>
      <c r="F2201" s="20">
        <v>1845.7227400000002</v>
      </c>
      <c r="H2201" s="21"/>
    </row>
    <row r="2202" spans="1:10" s="17" customFormat="1" hidden="1" x14ac:dyDescent="0.25">
      <c r="A2202" s="11" t="str">
        <f t="shared" si="286"/>
        <v>a</v>
      </c>
      <c r="B2202" s="18" t="s">
        <v>0</v>
      </c>
      <c r="C2202" s="22" t="s">
        <v>5</v>
      </c>
      <c r="D2202" s="23">
        <v>180</v>
      </c>
      <c r="E2202" s="23">
        <v>180</v>
      </c>
      <c r="F2202" s="23">
        <v>179.999</v>
      </c>
      <c r="H2202" s="24"/>
    </row>
    <row r="2203" spans="1:10" s="17" customFormat="1" hidden="1" x14ac:dyDescent="0.25">
      <c r="A2203" s="11" t="str">
        <f t="shared" si="286"/>
        <v>a</v>
      </c>
      <c r="B2203" s="18" t="s">
        <v>0</v>
      </c>
      <c r="C2203" s="22" t="s">
        <v>6</v>
      </c>
      <c r="D2203" s="23">
        <v>1120</v>
      </c>
      <c r="E2203" s="23">
        <v>1000.38</v>
      </c>
      <c r="F2203" s="23">
        <v>995.84007999999994</v>
      </c>
      <c r="H2203" s="24"/>
    </row>
    <row r="2204" spans="1:10" s="17" customFormat="1" hidden="1" x14ac:dyDescent="0.25">
      <c r="A2204" s="11" t="str">
        <f t="shared" si="286"/>
        <v>a</v>
      </c>
      <c r="B2204" s="18" t="s">
        <v>0</v>
      </c>
      <c r="C2204" s="22" t="s">
        <v>10</v>
      </c>
      <c r="D2204" s="23">
        <v>0</v>
      </c>
      <c r="E2204" s="23">
        <v>2.0960000000000001</v>
      </c>
      <c r="F2204" s="23">
        <v>2.09524</v>
      </c>
      <c r="H2204" s="24"/>
    </row>
    <row r="2205" spans="1:10" s="17" customFormat="1" hidden="1" x14ac:dyDescent="0.25">
      <c r="A2205" s="11" t="str">
        <f t="shared" si="286"/>
        <v>a</v>
      </c>
      <c r="B2205" s="18" t="s">
        <v>0</v>
      </c>
      <c r="C2205" s="22" t="s">
        <v>11</v>
      </c>
      <c r="D2205" s="23">
        <v>400</v>
      </c>
      <c r="E2205" s="23">
        <v>680.5</v>
      </c>
      <c r="F2205" s="23">
        <v>667.78841999999997</v>
      </c>
      <c r="H2205" s="24"/>
    </row>
    <row r="2206" spans="1:10" s="17" customFormat="1" hidden="1" x14ac:dyDescent="0.25">
      <c r="A2206" s="11" t="str">
        <f t="shared" si="286"/>
        <v>a</v>
      </c>
      <c r="B2206" s="18" t="s">
        <v>0</v>
      </c>
      <c r="C2206" s="19" t="s">
        <v>12</v>
      </c>
      <c r="D2206" s="20">
        <v>5</v>
      </c>
      <c r="E2206" s="20">
        <v>9.7799999999999994</v>
      </c>
      <c r="F2206" s="20">
        <v>9.7799700000000005</v>
      </c>
      <c r="H2206" s="21"/>
    </row>
    <row r="2207" spans="1:10" s="17" customFormat="1" hidden="1" x14ac:dyDescent="0.25">
      <c r="A2207" s="11" t="str">
        <f t="shared" si="286"/>
        <v>a</v>
      </c>
      <c r="B2207" s="18" t="s">
        <v>0</v>
      </c>
      <c r="C2207" s="19" t="s">
        <v>14</v>
      </c>
      <c r="D2207" s="20">
        <v>0</v>
      </c>
      <c r="E2207" s="20">
        <v>0.23400000000000001</v>
      </c>
      <c r="F2207" s="20">
        <v>0.23352000000000001</v>
      </c>
      <c r="H2207" s="21"/>
    </row>
    <row r="2208" spans="1:10" s="17" customFormat="1" ht="36.75" hidden="1" thickBot="1" x14ac:dyDescent="0.3">
      <c r="A2208" s="11" t="str">
        <f t="shared" si="286"/>
        <v>a</v>
      </c>
      <c r="B2208" s="12" t="s">
        <v>931</v>
      </c>
      <c r="C2208" s="13" t="s">
        <v>932</v>
      </c>
      <c r="D2208" s="14">
        <v>160</v>
      </c>
      <c r="E2208" s="14">
        <v>157</v>
      </c>
      <c r="F2208" s="14">
        <v>156.99661</v>
      </c>
      <c r="G2208" s="15">
        <f t="shared" si="287"/>
        <v>0.98124999999999996</v>
      </c>
      <c r="H2208" s="16">
        <f t="shared" si="288"/>
        <v>0.99997840764331214</v>
      </c>
      <c r="I2208" s="14" t="str">
        <f t="shared" si="289"/>
        <v>0</v>
      </c>
      <c r="J2208" s="14" t="str">
        <f t="shared" si="290"/>
        <v>0</v>
      </c>
    </row>
    <row r="2209" spans="1:10" s="17" customFormat="1" hidden="1" x14ac:dyDescent="0.25">
      <c r="A2209" s="11" t="str">
        <f t="shared" si="286"/>
        <v>a</v>
      </c>
      <c r="B2209" s="18" t="s">
        <v>0</v>
      </c>
      <c r="C2209" s="19" t="s">
        <v>4</v>
      </c>
      <c r="D2209" s="20">
        <v>160</v>
      </c>
      <c r="E2209" s="20">
        <v>157</v>
      </c>
      <c r="F2209" s="20">
        <v>156.99661</v>
      </c>
      <c r="H2209" s="21"/>
    </row>
    <row r="2210" spans="1:10" s="17" customFormat="1" hidden="1" x14ac:dyDescent="0.25">
      <c r="A2210" s="11" t="str">
        <f t="shared" si="286"/>
        <v>a</v>
      </c>
      <c r="B2210" s="18" t="s">
        <v>0</v>
      </c>
      <c r="C2210" s="22" t="s">
        <v>5</v>
      </c>
      <c r="D2210" s="23">
        <v>115</v>
      </c>
      <c r="E2210" s="23">
        <v>114</v>
      </c>
      <c r="F2210" s="23">
        <v>114</v>
      </c>
      <c r="H2210" s="24"/>
    </row>
    <row r="2211" spans="1:10" s="17" customFormat="1" hidden="1" x14ac:dyDescent="0.25">
      <c r="A2211" s="11" t="str">
        <f t="shared" si="286"/>
        <v>a</v>
      </c>
      <c r="B2211" s="18" t="s">
        <v>0</v>
      </c>
      <c r="C2211" s="22" t="s">
        <v>6</v>
      </c>
      <c r="D2211" s="23">
        <v>45</v>
      </c>
      <c r="E2211" s="23">
        <v>42.677999999999997</v>
      </c>
      <c r="F2211" s="23">
        <v>42.674610000000001</v>
      </c>
      <c r="H2211" s="24"/>
    </row>
    <row r="2212" spans="1:10" s="17" customFormat="1" hidden="1" x14ac:dyDescent="0.25">
      <c r="A2212" s="11" t="str">
        <f t="shared" si="286"/>
        <v>a</v>
      </c>
      <c r="B2212" s="18" t="s">
        <v>0</v>
      </c>
      <c r="C2212" s="22" t="s">
        <v>11</v>
      </c>
      <c r="D2212" s="23">
        <v>0</v>
      </c>
      <c r="E2212" s="23">
        <v>0.32200000000000001</v>
      </c>
      <c r="F2212" s="23">
        <v>0.32200000000000001</v>
      </c>
      <c r="H2212" s="24"/>
    </row>
    <row r="2213" spans="1:10" s="17" customFormat="1" ht="36.75" hidden="1" thickBot="1" x14ac:dyDescent="0.3">
      <c r="A2213" s="11" t="str">
        <f t="shared" si="286"/>
        <v>a</v>
      </c>
      <c r="B2213" s="12" t="s">
        <v>933</v>
      </c>
      <c r="C2213" s="13" t="s">
        <v>934</v>
      </c>
      <c r="D2213" s="14">
        <v>220</v>
      </c>
      <c r="E2213" s="14">
        <v>229.88300000000001</v>
      </c>
      <c r="F2213" s="14">
        <v>229.88300000000001</v>
      </c>
      <c r="G2213" s="15">
        <f t="shared" si="287"/>
        <v>1.0449227272727273</v>
      </c>
      <c r="H2213" s="16">
        <f t="shared" si="288"/>
        <v>1</v>
      </c>
      <c r="I2213" s="14" t="str">
        <f t="shared" si="289"/>
        <v>0</v>
      </c>
      <c r="J2213" s="14" t="str">
        <f t="shared" si="290"/>
        <v>0</v>
      </c>
    </row>
    <row r="2214" spans="1:10" s="17" customFormat="1" hidden="1" x14ac:dyDescent="0.25">
      <c r="A2214" s="11" t="str">
        <f t="shared" ref="A2214:A2277" si="291">IF(OR(D2214&lt;&gt;0,E2214&lt;&gt;0,F2214&lt;&gt;0),"a","b")</f>
        <v>a</v>
      </c>
      <c r="B2214" s="18" t="s">
        <v>0</v>
      </c>
      <c r="C2214" s="19" t="s">
        <v>4</v>
      </c>
      <c r="D2214" s="20">
        <v>220</v>
      </c>
      <c r="E2214" s="20">
        <v>229.88300000000001</v>
      </c>
      <c r="F2214" s="20">
        <v>229.88300000000001</v>
      </c>
      <c r="H2214" s="21"/>
    </row>
    <row r="2215" spans="1:10" s="17" customFormat="1" hidden="1" x14ac:dyDescent="0.25">
      <c r="A2215" s="11" t="str">
        <f t="shared" si="291"/>
        <v>a</v>
      </c>
      <c r="B2215" s="18" t="s">
        <v>0</v>
      </c>
      <c r="C2215" s="22" t="s">
        <v>5</v>
      </c>
      <c r="D2215" s="23">
        <v>180</v>
      </c>
      <c r="E2215" s="23">
        <v>178</v>
      </c>
      <c r="F2215" s="23">
        <v>178</v>
      </c>
      <c r="H2215" s="24"/>
    </row>
    <row r="2216" spans="1:10" s="17" customFormat="1" hidden="1" x14ac:dyDescent="0.25">
      <c r="A2216" s="11" t="str">
        <f t="shared" si="291"/>
        <v>a</v>
      </c>
      <c r="B2216" s="18" t="s">
        <v>0</v>
      </c>
      <c r="C2216" s="22" t="s">
        <v>6</v>
      </c>
      <c r="D2216" s="23">
        <v>40</v>
      </c>
      <c r="E2216" s="23">
        <v>51.883000000000003</v>
      </c>
      <c r="F2216" s="23">
        <v>51.883000000000003</v>
      </c>
      <c r="H2216" s="24"/>
    </row>
    <row r="2217" spans="1:10" s="17" customFormat="1" ht="36.75" hidden="1" thickBot="1" x14ac:dyDescent="0.3">
      <c r="A2217" s="11" t="str">
        <f t="shared" si="291"/>
        <v>a</v>
      </c>
      <c r="B2217" s="12" t="s">
        <v>935</v>
      </c>
      <c r="C2217" s="13" t="s">
        <v>936</v>
      </c>
      <c r="D2217" s="14">
        <v>1250</v>
      </c>
      <c r="E2217" s="14">
        <v>1250</v>
      </c>
      <c r="F2217" s="14">
        <v>1249.8874900000001</v>
      </c>
      <c r="G2217" s="15">
        <f t="shared" si="287"/>
        <v>1</v>
      </c>
      <c r="H2217" s="16">
        <f t="shared" si="288"/>
        <v>0.99990999200000008</v>
      </c>
      <c r="I2217" s="14" t="str">
        <f t="shared" si="289"/>
        <v>0</v>
      </c>
      <c r="J2217" s="14" t="str">
        <f t="shared" si="290"/>
        <v>0</v>
      </c>
    </row>
    <row r="2218" spans="1:10" s="17" customFormat="1" hidden="1" x14ac:dyDescent="0.25">
      <c r="A2218" s="11" t="str">
        <f t="shared" si="291"/>
        <v>a</v>
      </c>
      <c r="B2218" s="18" t="s">
        <v>0</v>
      </c>
      <c r="C2218" s="19" t="s">
        <v>4</v>
      </c>
      <c r="D2218" s="20">
        <v>650</v>
      </c>
      <c r="E2218" s="20">
        <v>650</v>
      </c>
      <c r="F2218" s="20">
        <v>649.88806999999997</v>
      </c>
      <c r="H2218" s="21"/>
    </row>
    <row r="2219" spans="1:10" s="17" customFormat="1" hidden="1" x14ac:dyDescent="0.25">
      <c r="A2219" s="11" t="str">
        <f t="shared" si="291"/>
        <v>a</v>
      </c>
      <c r="B2219" s="18" t="s">
        <v>0</v>
      </c>
      <c r="C2219" s="22" t="s">
        <v>6</v>
      </c>
      <c r="D2219" s="23">
        <v>650</v>
      </c>
      <c r="E2219" s="23">
        <v>650</v>
      </c>
      <c r="F2219" s="23">
        <v>649.88806999999997</v>
      </c>
      <c r="H2219" s="24"/>
    </row>
    <row r="2220" spans="1:10" s="17" customFormat="1" hidden="1" x14ac:dyDescent="0.25">
      <c r="A2220" s="11" t="str">
        <f t="shared" si="291"/>
        <v>a</v>
      </c>
      <c r="B2220" s="18" t="s">
        <v>0</v>
      </c>
      <c r="C2220" s="19" t="s">
        <v>12</v>
      </c>
      <c r="D2220" s="20">
        <v>600</v>
      </c>
      <c r="E2220" s="20">
        <v>600</v>
      </c>
      <c r="F2220" s="20">
        <v>599.99941999999999</v>
      </c>
      <c r="H2220" s="21"/>
    </row>
    <row r="2221" spans="1:10" s="17" customFormat="1" ht="45.75" hidden="1" thickBot="1" x14ac:dyDescent="0.3">
      <c r="A2221" s="11" t="str">
        <f t="shared" si="291"/>
        <v>a</v>
      </c>
      <c r="B2221" s="12" t="s">
        <v>937</v>
      </c>
      <c r="C2221" s="13" t="s">
        <v>938</v>
      </c>
      <c r="D2221" s="14">
        <v>20</v>
      </c>
      <c r="E2221" s="14">
        <v>30</v>
      </c>
      <c r="F2221" s="14">
        <v>29.945</v>
      </c>
      <c r="G2221" s="15">
        <f t="shared" si="287"/>
        <v>1.5</v>
      </c>
      <c r="H2221" s="16">
        <f t="shared" si="288"/>
        <v>0.99816666666666665</v>
      </c>
      <c r="I2221" s="14" t="str">
        <f t="shared" si="289"/>
        <v>1</v>
      </c>
      <c r="J2221" s="14" t="str">
        <f t="shared" si="290"/>
        <v>0</v>
      </c>
    </row>
    <row r="2222" spans="1:10" s="17" customFormat="1" hidden="1" x14ac:dyDescent="0.25">
      <c r="A2222" s="11" t="str">
        <f t="shared" si="291"/>
        <v>a</v>
      </c>
      <c r="B2222" s="18" t="s">
        <v>0</v>
      </c>
      <c r="C2222" s="19" t="s">
        <v>4</v>
      </c>
      <c r="D2222" s="20">
        <v>20</v>
      </c>
      <c r="E2222" s="20">
        <v>30</v>
      </c>
      <c r="F2222" s="20">
        <v>29.945</v>
      </c>
      <c r="H2222" s="21"/>
    </row>
    <row r="2223" spans="1:10" s="17" customFormat="1" hidden="1" x14ac:dyDescent="0.25">
      <c r="A2223" s="11" t="str">
        <f t="shared" si="291"/>
        <v>a</v>
      </c>
      <c r="B2223" s="18" t="s">
        <v>0</v>
      </c>
      <c r="C2223" s="22" t="s">
        <v>5</v>
      </c>
      <c r="D2223" s="23">
        <v>14</v>
      </c>
      <c r="E2223" s="23">
        <v>13.8</v>
      </c>
      <c r="F2223" s="23">
        <v>13.8</v>
      </c>
      <c r="H2223" s="24"/>
    </row>
    <row r="2224" spans="1:10" s="17" customFormat="1" hidden="1" x14ac:dyDescent="0.25">
      <c r="A2224" s="11" t="str">
        <f t="shared" si="291"/>
        <v>a</v>
      </c>
      <c r="B2224" s="18" t="s">
        <v>0</v>
      </c>
      <c r="C2224" s="22" t="s">
        <v>6</v>
      </c>
      <c r="D2224" s="23">
        <v>6</v>
      </c>
      <c r="E2224" s="23">
        <v>16.2</v>
      </c>
      <c r="F2224" s="23">
        <v>16.145</v>
      </c>
      <c r="H2224" s="24"/>
    </row>
    <row r="2225" spans="1:10" s="17" customFormat="1" ht="36.75" hidden="1" thickBot="1" x14ac:dyDescent="0.3">
      <c r="A2225" s="11" t="str">
        <f t="shared" si="291"/>
        <v>a</v>
      </c>
      <c r="B2225" s="12" t="s">
        <v>939</v>
      </c>
      <c r="C2225" s="13" t="s">
        <v>940</v>
      </c>
      <c r="D2225" s="14">
        <v>530</v>
      </c>
      <c r="E2225" s="14">
        <v>540</v>
      </c>
      <c r="F2225" s="14">
        <v>539.8972</v>
      </c>
      <c r="G2225" s="15">
        <f t="shared" si="287"/>
        <v>1.0188679245283019</v>
      </c>
      <c r="H2225" s="16">
        <f t="shared" si="288"/>
        <v>0.9998096296296296</v>
      </c>
      <c r="I2225" s="14" t="str">
        <f t="shared" si="289"/>
        <v>0</v>
      </c>
      <c r="J2225" s="14" t="str">
        <f t="shared" si="290"/>
        <v>0</v>
      </c>
    </row>
    <row r="2226" spans="1:10" s="17" customFormat="1" hidden="1" x14ac:dyDescent="0.25">
      <c r="A2226" s="11" t="str">
        <f t="shared" si="291"/>
        <v>a</v>
      </c>
      <c r="B2226" s="18" t="s">
        <v>0</v>
      </c>
      <c r="C2226" s="19" t="s">
        <v>4</v>
      </c>
      <c r="D2226" s="20">
        <v>530</v>
      </c>
      <c r="E2226" s="20">
        <v>540</v>
      </c>
      <c r="F2226" s="20">
        <v>539.8972</v>
      </c>
      <c r="H2226" s="21"/>
    </row>
    <row r="2227" spans="1:10" s="17" customFormat="1" hidden="1" x14ac:dyDescent="0.25">
      <c r="A2227" s="11" t="str">
        <f t="shared" si="291"/>
        <v>a</v>
      </c>
      <c r="B2227" s="18" t="s">
        <v>0</v>
      </c>
      <c r="C2227" s="22" t="s">
        <v>5</v>
      </c>
      <c r="D2227" s="23">
        <v>400</v>
      </c>
      <c r="E2227" s="23">
        <v>342.16199999999998</v>
      </c>
      <c r="F2227" s="23">
        <v>342.16162000000003</v>
      </c>
      <c r="H2227" s="24"/>
    </row>
    <row r="2228" spans="1:10" s="17" customFormat="1" hidden="1" x14ac:dyDescent="0.25">
      <c r="A2228" s="11" t="str">
        <f t="shared" si="291"/>
        <v>a</v>
      </c>
      <c r="B2228" s="18" t="s">
        <v>0</v>
      </c>
      <c r="C2228" s="22" t="s">
        <v>6</v>
      </c>
      <c r="D2228" s="23">
        <v>130</v>
      </c>
      <c r="E2228" s="23">
        <v>196.77500000000001</v>
      </c>
      <c r="F2228" s="23">
        <v>196.67269999999999</v>
      </c>
      <c r="H2228" s="24"/>
    </row>
    <row r="2229" spans="1:10" s="17" customFormat="1" hidden="1" x14ac:dyDescent="0.25">
      <c r="A2229" s="11" t="str">
        <f t="shared" si="291"/>
        <v>a</v>
      </c>
      <c r="B2229" s="18" t="s">
        <v>0</v>
      </c>
      <c r="C2229" s="22" t="s">
        <v>10</v>
      </c>
      <c r="D2229" s="23">
        <v>0</v>
      </c>
      <c r="E2229" s="23">
        <v>1.0629999999999999</v>
      </c>
      <c r="F2229" s="23">
        <v>1.06288</v>
      </c>
      <c r="H2229" s="24"/>
    </row>
    <row r="2230" spans="1:10" s="17" customFormat="1" ht="36.75" hidden="1" thickBot="1" x14ac:dyDescent="0.3">
      <c r="A2230" s="11" t="str">
        <f t="shared" si="291"/>
        <v>a</v>
      </c>
      <c r="B2230" s="12" t="s">
        <v>941</v>
      </c>
      <c r="C2230" s="13" t="s">
        <v>942</v>
      </c>
      <c r="D2230" s="14">
        <v>950</v>
      </c>
      <c r="E2230" s="14">
        <v>983.65199999999993</v>
      </c>
      <c r="F2230" s="14">
        <v>982.24834999999996</v>
      </c>
      <c r="G2230" s="15">
        <f t="shared" si="287"/>
        <v>1.0354231578947368</v>
      </c>
      <c r="H2230" s="16">
        <f t="shared" si="288"/>
        <v>0.99857302175972806</v>
      </c>
      <c r="I2230" s="14" t="str">
        <f t="shared" si="289"/>
        <v>0</v>
      </c>
      <c r="J2230" s="14" t="str">
        <f t="shared" si="290"/>
        <v>0</v>
      </c>
    </row>
    <row r="2231" spans="1:10" s="17" customFormat="1" hidden="1" x14ac:dyDescent="0.25">
      <c r="A2231" s="11" t="str">
        <f t="shared" si="291"/>
        <v>a</v>
      </c>
      <c r="B2231" s="18" t="s">
        <v>0</v>
      </c>
      <c r="C2231" s="19" t="s">
        <v>4</v>
      </c>
      <c r="D2231" s="20">
        <v>950</v>
      </c>
      <c r="E2231" s="20">
        <v>983.65199999999993</v>
      </c>
      <c r="F2231" s="20">
        <v>982.24834999999996</v>
      </c>
      <c r="H2231" s="21"/>
    </row>
    <row r="2232" spans="1:10" s="17" customFormat="1" hidden="1" x14ac:dyDescent="0.25">
      <c r="A2232" s="11" t="str">
        <f t="shared" si="291"/>
        <v>a</v>
      </c>
      <c r="B2232" s="18" t="s">
        <v>0</v>
      </c>
      <c r="C2232" s="22" t="s">
        <v>5</v>
      </c>
      <c r="D2232" s="23">
        <v>850</v>
      </c>
      <c r="E2232" s="23">
        <v>698.78599999999994</v>
      </c>
      <c r="F2232" s="23">
        <v>697.39621</v>
      </c>
      <c r="H2232" s="24"/>
    </row>
    <row r="2233" spans="1:10" s="17" customFormat="1" hidden="1" x14ac:dyDescent="0.25">
      <c r="A2233" s="11" t="str">
        <f t="shared" si="291"/>
        <v>a</v>
      </c>
      <c r="B2233" s="18" t="s">
        <v>0</v>
      </c>
      <c r="C2233" s="22" t="s">
        <v>6</v>
      </c>
      <c r="D2233" s="23">
        <v>100</v>
      </c>
      <c r="E2233" s="23">
        <v>280.87400000000002</v>
      </c>
      <c r="F2233" s="23">
        <v>280.86014</v>
      </c>
      <c r="H2233" s="24"/>
    </row>
    <row r="2234" spans="1:10" s="17" customFormat="1" hidden="1" x14ac:dyDescent="0.25">
      <c r="A2234" s="11" t="str">
        <f t="shared" si="291"/>
        <v>a</v>
      </c>
      <c r="B2234" s="18" t="s">
        <v>0</v>
      </c>
      <c r="C2234" s="22" t="s">
        <v>10</v>
      </c>
      <c r="D2234" s="23">
        <v>0</v>
      </c>
      <c r="E2234" s="23">
        <v>3.992</v>
      </c>
      <c r="F2234" s="23">
        <v>3.992</v>
      </c>
      <c r="H2234" s="24"/>
    </row>
    <row r="2235" spans="1:10" s="17" customFormat="1" ht="45.75" hidden="1" thickBot="1" x14ac:dyDescent="0.3">
      <c r="A2235" s="11" t="str">
        <f t="shared" si="291"/>
        <v>a</v>
      </c>
      <c r="B2235" s="12" t="s">
        <v>943</v>
      </c>
      <c r="C2235" s="13" t="s">
        <v>944</v>
      </c>
      <c r="D2235" s="14">
        <v>250</v>
      </c>
      <c r="E2235" s="14">
        <v>257.5</v>
      </c>
      <c r="F2235" s="14">
        <v>257.5</v>
      </c>
      <c r="G2235" s="15">
        <f t="shared" si="287"/>
        <v>1.03</v>
      </c>
      <c r="H2235" s="16">
        <f t="shared" si="288"/>
        <v>1</v>
      </c>
      <c r="I2235" s="14" t="str">
        <f t="shared" si="289"/>
        <v>0</v>
      </c>
      <c r="J2235" s="14" t="str">
        <f t="shared" si="290"/>
        <v>0</v>
      </c>
    </row>
    <row r="2236" spans="1:10" s="17" customFormat="1" hidden="1" x14ac:dyDescent="0.25">
      <c r="A2236" s="11" t="str">
        <f t="shared" si="291"/>
        <v>a</v>
      </c>
      <c r="B2236" s="18" t="s">
        <v>0</v>
      </c>
      <c r="C2236" s="19" t="s">
        <v>4</v>
      </c>
      <c r="D2236" s="20">
        <v>250</v>
      </c>
      <c r="E2236" s="20">
        <v>257.5</v>
      </c>
      <c r="F2236" s="20">
        <v>257.5</v>
      </c>
      <c r="H2236" s="21"/>
    </row>
    <row r="2237" spans="1:10" s="17" customFormat="1" hidden="1" x14ac:dyDescent="0.25">
      <c r="A2237" s="11" t="str">
        <f t="shared" si="291"/>
        <v>a</v>
      </c>
      <c r="B2237" s="18" t="s">
        <v>0</v>
      </c>
      <c r="C2237" s="22" t="s">
        <v>5</v>
      </c>
      <c r="D2237" s="23">
        <v>240</v>
      </c>
      <c r="E2237" s="23">
        <v>233.50200000000001</v>
      </c>
      <c r="F2237" s="23">
        <v>233.50200000000001</v>
      </c>
      <c r="H2237" s="24"/>
    </row>
    <row r="2238" spans="1:10" s="17" customFormat="1" hidden="1" x14ac:dyDescent="0.25">
      <c r="A2238" s="11" t="str">
        <f t="shared" si="291"/>
        <v>a</v>
      </c>
      <c r="B2238" s="18" t="s">
        <v>0</v>
      </c>
      <c r="C2238" s="22" t="s">
        <v>6</v>
      </c>
      <c r="D2238" s="23">
        <v>10</v>
      </c>
      <c r="E2238" s="23">
        <v>23.998000000000001</v>
      </c>
      <c r="F2238" s="23">
        <v>23.998000000000001</v>
      </c>
      <c r="H2238" s="24"/>
    </row>
    <row r="2239" spans="1:10" s="17" customFormat="1" ht="36.75" hidden="1" thickBot="1" x14ac:dyDescent="0.3">
      <c r="A2239" s="11" t="str">
        <f t="shared" si="291"/>
        <v>a</v>
      </c>
      <c r="B2239" s="12" t="s">
        <v>945</v>
      </c>
      <c r="C2239" s="13" t="s">
        <v>946</v>
      </c>
      <c r="D2239" s="14">
        <v>300</v>
      </c>
      <c r="E2239" s="14">
        <v>310</v>
      </c>
      <c r="F2239" s="14">
        <v>310</v>
      </c>
      <c r="G2239" s="15">
        <f t="shared" si="287"/>
        <v>1.0333333333333334</v>
      </c>
      <c r="H2239" s="16">
        <f t="shared" si="288"/>
        <v>1</v>
      </c>
      <c r="I2239" s="14" t="str">
        <f t="shared" si="289"/>
        <v>0</v>
      </c>
      <c r="J2239" s="14" t="str">
        <f t="shared" si="290"/>
        <v>0</v>
      </c>
    </row>
    <row r="2240" spans="1:10" s="17" customFormat="1" hidden="1" x14ac:dyDescent="0.25">
      <c r="A2240" s="11" t="str">
        <f t="shared" si="291"/>
        <v>a</v>
      </c>
      <c r="B2240" s="18" t="s">
        <v>0</v>
      </c>
      <c r="C2240" s="19" t="s">
        <v>4</v>
      </c>
      <c r="D2240" s="20">
        <v>300</v>
      </c>
      <c r="E2240" s="20">
        <v>310</v>
      </c>
      <c r="F2240" s="20">
        <v>310</v>
      </c>
      <c r="H2240" s="21"/>
    </row>
    <row r="2241" spans="1:10" s="17" customFormat="1" hidden="1" x14ac:dyDescent="0.25">
      <c r="A2241" s="11" t="str">
        <f t="shared" si="291"/>
        <v>a</v>
      </c>
      <c r="B2241" s="18" t="s">
        <v>0</v>
      </c>
      <c r="C2241" s="22" t="s">
        <v>5</v>
      </c>
      <c r="D2241" s="23">
        <v>250</v>
      </c>
      <c r="E2241" s="23">
        <v>222.36</v>
      </c>
      <c r="F2241" s="23">
        <v>222.36</v>
      </c>
      <c r="H2241" s="24"/>
    </row>
    <row r="2242" spans="1:10" s="17" customFormat="1" hidden="1" x14ac:dyDescent="0.25">
      <c r="A2242" s="11" t="str">
        <f t="shared" si="291"/>
        <v>a</v>
      </c>
      <c r="B2242" s="18" t="s">
        <v>0</v>
      </c>
      <c r="C2242" s="22" t="s">
        <v>6</v>
      </c>
      <c r="D2242" s="23">
        <v>50</v>
      </c>
      <c r="E2242" s="23">
        <v>87.64</v>
      </c>
      <c r="F2242" s="23">
        <v>87.64</v>
      </c>
      <c r="H2242" s="24"/>
    </row>
    <row r="2243" spans="1:10" s="17" customFormat="1" ht="45.75" hidden="1" thickBot="1" x14ac:dyDescent="0.3">
      <c r="A2243" s="11" t="str">
        <f t="shared" si="291"/>
        <v>a</v>
      </c>
      <c r="B2243" s="12" t="s">
        <v>947</v>
      </c>
      <c r="C2243" s="13" t="s">
        <v>948</v>
      </c>
      <c r="D2243" s="14">
        <v>950</v>
      </c>
      <c r="E2243" s="14">
        <v>970</v>
      </c>
      <c r="F2243" s="14">
        <v>969.73976000000005</v>
      </c>
      <c r="G2243" s="15">
        <f t="shared" ref="G2243:G2290" si="292">E2243/D2243</f>
        <v>1.0210526315789474</v>
      </c>
      <c r="H2243" s="16">
        <f t="shared" ref="H2243:H2290" si="293">F2243/E2243</f>
        <v>0.99973171134020622</v>
      </c>
      <c r="I2243" s="14" t="str">
        <f t="shared" ref="I2243:I2290" si="294">IF(OR(G2243-100%&gt;=30%,100%-G2243&gt;=30%),"1","0")</f>
        <v>0</v>
      </c>
      <c r="J2243" s="14" t="str">
        <f t="shared" ref="J2243:J2290" si="295">IF(OR(H2243-100%&gt;=15%,100%-H2243&gt;=15%),"1","0")</f>
        <v>0</v>
      </c>
    </row>
    <row r="2244" spans="1:10" s="17" customFormat="1" hidden="1" x14ac:dyDescent="0.25">
      <c r="A2244" s="11" t="str">
        <f t="shared" si="291"/>
        <v>a</v>
      </c>
      <c r="B2244" s="18" t="s">
        <v>0</v>
      </c>
      <c r="C2244" s="19" t="s">
        <v>4</v>
      </c>
      <c r="D2244" s="20">
        <v>950</v>
      </c>
      <c r="E2244" s="20">
        <v>970</v>
      </c>
      <c r="F2244" s="20">
        <v>969.73976000000005</v>
      </c>
      <c r="H2244" s="21"/>
    </row>
    <row r="2245" spans="1:10" s="17" customFormat="1" hidden="1" x14ac:dyDescent="0.25">
      <c r="A2245" s="11" t="str">
        <f t="shared" si="291"/>
        <v>a</v>
      </c>
      <c r="B2245" s="18" t="s">
        <v>0</v>
      </c>
      <c r="C2245" s="22" t="s">
        <v>5</v>
      </c>
      <c r="D2245" s="23">
        <v>900</v>
      </c>
      <c r="E2245" s="23">
        <v>856.625</v>
      </c>
      <c r="F2245" s="23">
        <v>856.48022000000003</v>
      </c>
      <c r="H2245" s="24"/>
    </row>
    <row r="2246" spans="1:10" s="17" customFormat="1" hidden="1" x14ac:dyDescent="0.25">
      <c r="A2246" s="11" t="str">
        <f t="shared" si="291"/>
        <v>a</v>
      </c>
      <c r="B2246" s="18" t="s">
        <v>0</v>
      </c>
      <c r="C2246" s="22" t="s">
        <v>6</v>
      </c>
      <c r="D2246" s="23">
        <v>50</v>
      </c>
      <c r="E2246" s="23">
        <v>113.375</v>
      </c>
      <c r="F2246" s="23">
        <v>113.25954</v>
      </c>
      <c r="H2246" s="24"/>
    </row>
    <row r="2247" spans="1:10" s="17" customFormat="1" ht="36.75" hidden="1" thickBot="1" x14ac:dyDescent="0.3">
      <c r="A2247" s="11" t="str">
        <f t="shared" si="291"/>
        <v>a</v>
      </c>
      <c r="B2247" s="12" t="s">
        <v>949</v>
      </c>
      <c r="C2247" s="13" t="s">
        <v>950</v>
      </c>
      <c r="D2247" s="14">
        <v>50</v>
      </c>
      <c r="E2247" s="14">
        <v>57.5</v>
      </c>
      <c r="F2247" s="14">
        <v>57.438459999999992</v>
      </c>
      <c r="G2247" s="15">
        <f t="shared" si="292"/>
        <v>1.1499999999999999</v>
      </c>
      <c r="H2247" s="16">
        <f t="shared" si="293"/>
        <v>0.99892973913043459</v>
      </c>
      <c r="I2247" s="14" t="str">
        <f t="shared" si="294"/>
        <v>0</v>
      </c>
      <c r="J2247" s="14" t="str">
        <f t="shared" si="295"/>
        <v>0</v>
      </c>
    </row>
    <row r="2248" spans="1:10" s="17" customFormat="1" hidden="1" x14ac:dyDescent="0.25">
      <c r="A2248" s="11" t="str">
        <f t="shared" si="291"/>
        <v>a</v>
      </c>
      <c r="B2248" s="18" t="s">
        <v>0</v>
      </c>
      <c r="C2248" s="19" t="s">
        <v>4</v>
      </c>
      <c r="D2248" s="20">
        <v>50</v>
      </c>
      <c r="E2248" s="20">
        <v>56.597999999999999</v>
      </c>
      <c r="F2248" s="20">
        <v>56.556529999999995</v>
      </c>
      <c r="H2248" s="21"/>
    </row>
    <row r="2249" spans="1:10" s="17" customFormat="1" hidden="1" x14ac:dyDescent="0.25">
      <c r="A2249" s="11" t="str">
        <f t="shared" si="291"/>
        <v>a</v>
      </c>
      <c r="B2249" s="18" t="s">
        <v>0</v>
      </c>
      <c r="C2249" s="22" t="s">
        <v>5</v>
      </c>
      <c r="D2249" s="23">
        <v>30</v>
      </c>
      <c r="E2249" s="23">
        <v>29.718</v>
      </c>
      <c r="F2249" s="23">
        <v>29.717749999999999</v>
      </c>
      <c r="H2249" s="24"/>
    </row>
    <row r="2250" spans="1:10" s="17" customFormat="1" hidden="1" x14ac:dyDescent="0.25">
      <c r="A2250" s="11" t="str">
        <f t="shared" si="291"/>
        <v>a</v>
      </c>
      <c r="B2250" s="18" t="s">
        <v>0</v>
      </c>
      <c r="C2250" s="22" t="s">
        <v>6</v>
      </c>
      <c r="D2250" s="23">
        <v>20</v>
      </c>
      <c r="E2250" s="23">
        <v>26.88</v>
      </c>
      <c r="F2250" s="23">
        <v>26.83878</v>
      </c>
      <c r="H2250" s="24"/>
    </row>
    <row r="2251" spans="1:10" s="17" customFormat="1" hidden="1" x14ac:dyDescent="0.25">
      <c r="A2251" s="11" t="str">
        <f t="shared" si="291"/>
        <v>a</v>
      </c>
      <c r="B2251" s="18" t="s">
        <v>0</v>
      </c>
      <c r="C2251" s="19" t="s">
        <v>12</v>
      </c>
      <c r="D2251" s="20">
        <v>0</v>
      </c>
      <c r="E2251" s="20">
        <v>0.90200000000000002</v>
      </c>
      <c r="F2251" s="20">
        <v>0.88192999999999999</v>
      </c>
      <c r="H2251" s="21"/>
    </row>
    <row r="2252" spans="1:10" s="17" customFormat="1" ht="36.75" hidden="1" thickBot="1" x14ac:dyDescent="0.3">
      <c r="A2252" s="11" t="str">
        <f t="shared" si="291"/>
        <v>a</v>
      </c>
      <c r="B2252" s="12" t="s">
        <v>951</v>
      </c>
      <c r="C2252" s="13" t="s">
        <v>952</v>
      </c>
      <c r="D2252" s="14">
        <v>450</v>
      </c>
      <c r="E2252" s="14">
        <v>907.18</v>
      </c>
      <c r="F2252" s="14">
        <v>907.18</v>
      </c>
      <c r="G2252" s="15">
        <f t="shared" si="292"/>
        <v>2.0159555555555553</v>
      </c>
      <c r="H2252" s="16">
        <f t="shared" si="293"/>
        <v>1</v>
      </c>
      <c r="I2252" s="14" t="str">
        <f t="shared" si="294"/>
        <v>1</v>
      </c>
      <c r="J2252" s="14" t="str">
        <f t="shared" si="295"/>
        <v>0</v>
      </c>
    </row>
    <row r="2253" spans="1:10" s="17" customFormat="1" hidden="1" x14ac:dyDescent="0.25">
      <c r="A2253" s="11" t="str">
        <f t="shared" si="291"/>
        <v>a</v>
      </c>
      <c r="B2253" s="18" t="s">
        <v>0</v>
      </c>
      <c r="C2253" s="19" t="s">
        <v>4</v>
      </c>
      <c r="D2253" s="20">
        <v>450</v>
      </c>
      <c r="E2253" s="20">
        <v>496.79999999999995</v>
      </c>
      <c r="F2253" s="20">
        <v>496.79999999999995</v>
      </c>
      <c r="H2253" s="21"/>
    </row>
    <row r="2254" spans="1:10" s="17" customFormat="1" hidden="1" x14ac:dyDescent="0.25">
      <c r="A2254" s="11" t="str">
        <f t="shared" si="291"/>
        <v>a</v>
      </c>
      <c r="B2254" s="18" t="s">
        <v>0</v>
      </c>
      <c r="C2254" s="22" t="s">
        <v>5</v>
      </c>
      <c r="D2254" s="23">
        <v>400</v>
      </c>
      <c r="E2254" s="23">
        <v>356.43599999999998</v>
      </c>
      <c r="F2254" s="23">
        <v>356.43599999999998</v>
      </c>
      <c r="H2254" s="24"/>
    </row>
    <row r="2255" spans="1:10" s="17" customFormat="1" hidden="1" x14ac:dyDescent="0.25">
      <c r="A2255" s="11" t="str">
        <f t="shared" si="291"/>
        <v>a</v>
      </c>
      <c r="B2255" s="18" t="s">
        <v>0</v>
      </c>
      <c r="C2255" s="22" t="s">
        <v>6</v>
      </c>
      <c r="D2255" s="23">
        <v>50</v>
      </c>
      <c r="E2255" s="23">
        <v>140.364</v>
      </c>
      <c r="F2255" s="23">
        <v>140.364</v>
      </c>
      <c r="H2255" s="24"/>
    </row>
    <row r="2256" spans="1:10" s="17" customFormat="1" hidden="1" x14ac:dyDescent="0.25">
      <c r="A2256" s="11" t="str">
        <f t="shared" si="291"/>
        <v>a</v>
      </c>
      <c r="B2256" s="18" t="s">
        <v>0</v>
      </c>
      <c r="C2256" s="19" t="s">
        <v>12</v>
      </c>
      <c r="D2256" s="20">
        <v>0</v>
      </c>
      <c r="E2256" s="20">
        <v>410.38</v>
      </c>
      <c r="F2256" s="20">
        <v>410.38</v>
      </c>
      <c r="H2256" s="21"/>
    </row>
    <row r="2257" spans="1:10" s="17" customFormat="1" ht="36.75" hidden="1" thickBot="1" x14ac:dyDescent="0.3">
      <c r="A2257" s="11" t="str">
        <f t="shared" si="291"/>
        <v>a</v>
      </c>
      <c r="B2257" s="12" t="s">
        <v>953</v>
      </c>
      <c r="C2257" s="13" t="s">
        <v>954</v>
      </c>
      <c r="D2257" s="14">
        <v>670</v>
      </c>
      <c r="E2257" s="14">
        <v>679.83400000000006</v>
      </c>
      <c r="F2257" s="14">
        <v>679.83099000000004</v>
      </c>
      <c r="G2257" s="15">
        <f t="shared" si="292"/>
        <v>1.0146776119402987</v>
      </c>
      <c r="H2257" s="16">
        <f t="shared" si="293"/>
        <v>0.99999557244856829</v>
      </c>
      <c r="I2257" s="14" t="str">
        <f t="shared" si="294"/>
        <v>0</v>
      </c>
      <c r="J2257" s="14" t="str">
        <f t="shared" si="295"/>
        <v>0</v>
      </c>
    </row>
    <row r="2258" spans="1:10" s="17" customFormat="1" hidden="1" x14ac:dyDescent="0.25">
      <c r="A2258" s="11" t="str">
        <f t="shared" si="291"/>
        <v>a</v>
      </c>
      <c r="B2258" s="18" t="s">
        <v>0</v>
      </c>
      <c r="C2258" s="19" t="s">
        <v>4</v>
      </c>
      <c r="D2258" s="20">
        <v>670</v>
      </c>
      <c r="E2258" s="20">
        <v>675.57400000000007</v>
      </c>
      <c r="F2258" s="20">
        <v>675.57100000000003</v>
      </c>
      <c r="H2258" s="21"/>
    </row>
    <row r="2259" spans="1:10" s="17" customFormat="1" hidden="1" x14ac:dyDescent="0.25">
      <c r="A2259" s="11" t="str">
        <f t="shared" si="291"/>
        <v>a</v>
      </c>
      <c r="B2259" s="18" t="s">
        <v>0</v>
      </c>
      <c r="C2259" s="22" t="s">
        <v>5</v>
      </c>
      <c r="D2259" s="23">
        <v>350</v>
      </c>
      <c r="E2259" s="23">
        <v>347.03800000000001</v>
      </c>
      <c r="F2259" s="23">
        <v>347.03800000000001</v>
      </c>
      <c r="H2259" s="24"/>
    </row>
    <row r="2260" spans="1:10" s="17" customFormat="1" hidden="1" x14ac:dyDescent="0.25">
      <c r="A2260" s="11" t="str">
        <f t="shared" si="291"/>
        <v>a</v>
      </c>
      <c r="B2260" s="18" t="s">
        <v>0</v>
      </c>
      <c r="C2260" s="22" t="s">
        <v>6</v>
      </c>
      <c r="D2260" s="23">
        <v>320</v>
      </c>
      <c r="E2260" s="23">
        <v>325.57400000000001</v>
      </c>
      <c r="F2260" s="23">
        <v>325.57100000000003</v>
      </c>
      <c r="H2260" s="24"/>
    </row>
    <row r="2261" spans="1:10" s="17" customFormat="1" hidden="1" x14ac:dyDescent="0.25">
      <c r="A2261" s="11" t="str">
        <f t="shared" si="291"/>
        <v>a</v>
      </c>
      <c r="B2261" s="18" t="s">
        <v>0</v>
      </c>
      <c r="C2261" s="22" t="s">
        <v>10</v>
      </c>
      <c r="D2261" s="23">
        <v>0</v>
      </c>
      <c r="E2261" s="23">
        <v>2.9620000000000002</v>
      </c>
      <c r="F2261" s="23">
        <v>2.9620000000000002</v>
      </c>
      <c r="H2261" s="24"/>
    </row>
    <row r="2262" spans="1:10" s="17" customFormat="1" hidden="1" x14ac:dyDescent="0.25">
      <c r="A2262" s="11" t="str">
        <f t="shared" si="291"/>
        <v>a</v>
      </c>
      <c r="B2262" s="18" t="s">
        <v>0</v>
      </c>
      <c r="C2262" s="19" t="s">
        <v>12</v>
      </c>
      <c r="D2262" s="20">
        <v>0</v>
      </c>
      <c r="E2262" s="20">
        <v>4.26</v>
      </c>
      <c r="F2262" s="20">
        <v>4.2599900000000002</v>
      </c>
      <c r="H2262" s="21"/>
    </row>
    <row r="2263" spans="1:10" s="17" customFormat="1" ht="36.75" hidden="1" thickBot="1" x14ac:dyDescent="0.3">
      <c r="A2263" s="11" t="str">
        <f t="shared" si="291"/>
        <v>a</v>
      </c>
      <c r="B2263" s="12" t="s">
        <v>955</v>
      </c>
      <c r="C2263" s="13" t="s">
        <v>956</v>
      </c>
      <c r="D2263" s="14">
        <v>450</v>
      </c>
      <c r="E2263" s="14">
        <v>460.00000000000006</v>
      </c>
      <c r="F2263" s="14">
        <v>459.96650999999997</v>
      </c>
      <c r="G2263" s="15">
        <f t="shared" si="292"/>
        <v>1.0222222222222224</v>
      </c>
      <c r="H2263" s="16">
        <f t="shared" si="293"/>
        <v>0.99992719565217369</v>
      </c>
      <c r="I2263" s="14" t="str">
        <f t="shared" si="294"/>
        <v>0</v>
      </c>
      <c r="J2263" s="14" t="str">
        <f t="shared" si="295"/>
        <v>0</v>
      </c>
    </row>
    <row r="2264" spans="1:10" s="17" customFormat="1" hidden="1" x14ac:dyDescent="0.25">
      <c r="A2264" s="11" t="str">
        <f t="shared" si="291"/>
        <v>a</v>
      </c>
      <c r="B2264" s="18" t="s">
        <v>0</v>
      </c>
      <c r="C2264" s="19" t="s">
        <v>4</v>
      </c>
      <c r="D2264" s="20">
        <v>450</v>
      </c>
      <c r="E2264" s="20">
        <v>451.78200000000004</v>
      </c>
      <c r="F2264" s="20">
        <v>451.74901</v>
      </c>
      <c r="H2264" s="21"/>
    </row>
    <row r="2265" spans="1:10" s="17" customFormat="1" hidden="1" x14ac:dyDescent="0.25">
      <c r="A2265" s="11" t="str">
        <f t="shared" si="291"/>
        <v>a</v>
      </c>
      <c r="B2265" s="18" t="s">
        <v>0</v>
      </c>
      <c r="C2265" s="22" t="s">
        <v>5</v>
      </c>
      <c r="D2265" s="23">
        <v>300</v>
      </c>
      <c r="E2265" s="23">
        <v>298.92700000000002</v>
      </c>
      <c r="F2265" s="23">
        <v>298.91962000000001</v>
      </c>
      <c r="H2265" s="24"/>
    </row>
    <row r="2266" spans="1:10" s="17" customFormat="1" hidden="1" x14ac:dyDescent="0.25">
      <c r="A2266" s="11" t="str">
        <f t="shared" si="291"/>
        <v>a</v>
      </c>
      <c r="B2266" s="18" t="s">
        <v>0</v>
      </c>
      <c r="C2266" s="22" t="s">
        <v>6</v>
      </c>
      <c r="D2266" s="23">
        <v>150</v>
      </c>
      <c r="E2266" s="23">
        <v>152.85499999999999</v>
      </c>
      <c r="F2266" s="23">
        <v>152.82938999999999</v>
      </c>
      <c r="H2266" s="24"/>
    </row>
    <row r="2267" spans="1:10" s="17" customFormat="1" hidden="1" x14ac:dyDescent="0.25">
      <c r="A2267" s="11" t="str">
        <f t="shared" si="291"/>
        <v>a</v>
      </c>
      <c r="B2267" s="18" t="s">
        <v>0</v>
      </c>
      <c r="C2267" s="19" t="s">
        <v>12</v>
      </c>
      <c r="D2267" s="20">
        <v>0</v>
      </c>
      <c r="E2267" s="20">
        <v>8.218</v>
      </c>
      <c r="F2267" s="20">
        <v>8.2174999999999994</v>
      </c>
      <c r="H2267" s="21"/>
    </row>
    <row r="2268" spans="1:10" s="17" customFormat="1" ht="36.75" hidden="1" thickBot="1" x14ac:dyDescent="0.3">
      <c r="A2268" s="11" t="str">
        <f t="shared" si="291"/>
        <v>a</v>
      </c>
      <c r="B2268" s="12" t="s">
        <v>957</v>
      </c>
      <c r="C2268" s="13" t="s">
        <v>958</v>
      </c>
      <c r="D2268" s="14">
        <v>160</v>
      </c>
      <c r="E2268" s="14">
        <v>170</v>
      </c>
      <c r="F2268" s="14">
        <v>170</v>
      </c>
      <c r="G2268" s="15">
        <f t="shared" si="292"/>
        <v>1.0625</v>
      </c>
      <c r="H2268" s="16">
        <f t="shared" si="293"/>
        <v>1</v>
      </c>
      <c r="I2268" s="14" t="str">
        <f t="shared" si="294"/>
        <v>0</v>
      </c>
      <c r="J2268" s="14" t="str">
        <f t="shared" si="295"/>
        <v>0</v>
      </c>
    </row>
    <row r="2269" spans="1:10" s="17" customFormat="1" hidden="1" x14ac:dyDescent="0.25">
      <c r="A2269" s="11" t="str">
        <f t="shared" si="291"/>
        <v>a</v>
      </c>
      <c r="B2269" s="18" t="s">
        <v>0</v>
      </c>
      <c r="C2269" s="19" t="s">
        <v>4</v>
      </c>
      <c r="D2269" s="20">
        <v>160</v>
      </c>
      <c r="E2269" s="20">
        <v>170</v>
      </c>
      <c r="F2269" s="20">
        <v>170</v>
      </c>
      <c r="H2269" s="21"/>
    </row>
    <row r="2270" spans="1:10" s="17" customFormat="1" hidden="1" x14ac:dyDescent="0.25">
      <c r="A2270" s="11" t="str">
        <f t="shared" si="291"/>
        <v>a</v>
      </c>
      <c r="B2270" s="18" t="s">
        <v>0</v>
      </c>
      <c r="C2270" s="22" t="s">
        <v>5</v>
      </c>
      <c r="D2270" s="23">
        <v>150</v>
      </c>
      <c r="E2270" s="23">
        <v>139.68</v>
      </c>
      <c r="F2270" s="23">
        <v>139.68</v>
      </c>
      <c r="H2270" s="24"/>
    </row>
    <row r="2271" spans="1:10" s="17" customFormat="1" hidden="1" x14ac:dyDescent="0.25">
      <c r="A2271" s="11" t="str">
        <f t="shared" si="291"/>
        <v>a</v>
      </c>
      <c r="B2271" s="18" t="s">
        <v>0</v>
      </c>
      <c r="C2271" s="22" t="s">
        <v>6</v>
      </c>
      <c r="D2271" s="23">
        <v>10</v>
      </c>
      <c r="E2271" s="23">
        <v>28.771999999999998</v>
      </c>
      <c r="F2271" s="23">
        <v>28.771999999999998</v>
      </c>
      <c r="H2271" s="24"/>
    </row>
    <row r="2272" spans="1:10" s="17" customFormat="1" hidden="1" x14ac:dyDescent="0.25">
      <c r="A2272" s="11" t="str">
        <f t="shared" si="291"/>
        <v>a</v>
      </c>
      <c r="B2272" s="18" t="s">
        <v>0</v>
      </c>
      <c r="C2272" s="22" t="s">
        <v>10</v>
      </c>
      <c r="D2272" s="23">
        <v>0</v>
      </c>
      <c r="E2272" s="23">
        <v>0.96</v>
      </c>
      <c r="F2272" s="23">
        <v>0.96</v>
      </c>
      <c r="H2272" s="24"/>
    </row>
    <row r="2273" spans="1:10" s="17" customFormat="1" hidden="1" x14ac:dyDescent="0.25">
      <c r="A2273" s="11" t="str">
        <f t="shared" si="291"/>
        <v>a</v>
      </c>
      <c r="B2273" s="18" t="s">
        <v>0</v>
      </c>
      <c r="C2273" s="22" t="s">
        <v>11</v>
      </c>
      <c r="D2273" s="23">
        <v>0</v>
      </c>
      <c r="E2273" s="23">
        <v>0.58799999999999997</v>
      </c>
      <c r="F2273" s="23">
        <v>0.58799999999999997</v>
      </c>
      <c r="H2273" s="24"/>
    </row>
    <row r="2274" spans="1:10" s="17" customFormat="1" ht="36.75" hidden="1" thickBot="1" x14ac:dyDescent="0.3">
      <c r="A2274" s="11" t="str">
        <f t="shared" si="291"/>
        <v>a</v>
      </c>
      <c r="B2274" s="12" t="s">
        <v>959</v>
      </c>
      <c r="C2274" s="13" t="s">
        <v>960</v>
      </c>
      <c r="D2274" s="14">
        <v>105</v>
      </c>
      <c r="E2274" s="14">
        <v>112.495</v>
      </c>
      <c r="F2274" s="14">
        <v>112.46297</v>
      </c>
      <c r="G2274" s="15">
        <f t="shared" si="292"/>
        <v>1.0713809523809523</v>
      </c>
      <c r="H2274" s="16">
        <f t="shared" si="293"/>
        <v>0.99971527623449929</v>
      </c>
      <c r="I2274" s="14" t="str">
        <f t="shared" si="294"/>
        <v>0</v>
      </c>
      <c r="J2274" s="14" t="str">
        <f t="shared" si="295"/>
        <v>0</v>
      </c>
    </row>
    <row r="2275" spans="1:10" s="17" customFormat="1" hidden="1" x14ac:dyDescent="0.25">
      <c r="A2275" s="11" t="str">
        <f t="shared" si="291"/>
        <v>a</v>
      </c>
      <c r="B2275" s="18" t="s">
        <v>0</v>
      </c>
      <c r="C2275" s="19" t="s">
        <v>4</v>
      </c>
      <c r="D2275" s="20">
        <v>105</v>
      </c>
      <c r="E2275" s="20">
        <v>111.39500000000001</v>
      </c>
      <c r="F2275" s="20">
        <v>111.36297</v>
      </c>
      <c r="H2275" s="21"/>
    </row>
    <row r="2276" spans="1:10" s="17" customFormat="1" hidden="1" x14ac:dyDescent="0.25">
      <c r="A2276" s="11" t="str">
        <f t="shared" si="291"/>
        <v>a</v>
      </c>
      <c r="B2276" s="18" t="s">
        <v>0</v>
      </c>
      <c r="C2276" s="22" t="s">
        <v>5</v>
      </c>
      <c r="D2276" s="23">
        <v>95</v>
      </c>
      <c r="E2276" s="23">
        <v>80.010000000000005</v>
      </c>
      <c r="F2276" s="23">
        <v>80.010000000000005</v>
      </c>
      <c r="H2276" s="24"/>
    </row>
    <row r="2277" spans="1:10" s="17" customFormat="1" hidden="1" x14ac:dyDescent="0.25">
      <c r="A2277" s="11" t="str">
        <f t="shared" si="291"/>
        <v>a</v>
      </c>
      <c r="B2277" s="18" t="s">
        <v>0</v>
      </c>
      <c r="C2277" s="22" t="s">
        <v>6</v>
      </c>
      <c r="D2277" s="23">
        <v>10</v>
      </c>
      <c r="E2277" s="23">
        <v>31.385000000000002</v>
      </c>
      <c r="F2277" s="23">
        <v>31.352969999999999</v>
      </c>
      <c r="H2277" s="24"/>
    </row>
    <row r="2278" spans="1:10" s="17" customFormat="1" hidden="1" x14ac:dyDescent="0.25">
      <c r="A2278" s="11" t="str">
        <f t="shared" ref="A2278:A2333" si="296">IF(OR(D2278&lt;&gt;0,E2278&lt;&gt;0,F2278&lt;&gt;0),"a","b")</f>
        <v>a</v>
      </c>
      <c r="B2278" s="18" t="s">
        <v>0</v>
      </c>
      <c r="C2278" s="19" t="s">
        <v>12</v>
      </c>
      <c r="D2278" s="20">
        <v>0</v>
      </c>
      <c r="E2278" s="20">
        <v>1.1000000000000001</v>
      </c>
      <c r="F2278" s="20">
        <v>1.1000000000000001</v>
      </c>
      <c r="H2278" s="21"/>
    </row>
    <row r="2279" spans="1:10" s="17" customFormat="1" ht="45.75" hidden="1" thickBot="1" x14ac:dyDescent="0.3">
      <c r="A2279" s="11" t="str">
        <f t="shared" si="296"/>
        <v>a</v>
      </c>
      <c r="B2279" s="12" t="s">
        <v>961</v>
      </c>
      <c r="C2279" s="13" t="s">
        <v>962</v>
      </c>
      <c r="D2279" s="14">
        <v>530</v>
      </c>
      <c r="E2279" s="14">
        <v>540</v>
      </c>
      <c r="F2279" s="14">
        <v>539.99998000000005</v>
      </c>
      <c r="G2279" s="15">
        <f t="shared" si="292"/>
        <v>1.0188679245283019</v>
      </c>
      <c r="H2279" s="16">
        <f t="shared" si="293"/>
        <v>0.99999996296296301</v>
      </c>
      <c r="I2279" s="14" t="str">
        <f t="shared" si="294"/>
        <v>0</v>
      </c>
      <c r="J2279" s="14" t="str">
        <f t="shared" si="295"/>
        <v>0</v>
      </c>
    </row>
    <row r="2280" spans="1:10" s="17" customFormat="1" hidden="1" x14ac:dyDescent="0.25">
      <c r="A2280" s="11" t="str">
        <f t="shared" si="296"/>
        <v>a</v>
      </c>
      <c r="B2280" s="18" t="s">
        <v>0</v>
      </c>
      <c r="C2280" s="19" t="s">
        <v>4</v>
      </c>
      <c r="D2280" s="20">
        <v>530</v>
      </c>
      <c r="E2280" s="20">
        <v>540</v>
      </c>
      <c r="F2280" s="20">
        <v>539.99998000000005</v>
      </c>
      <c r="H2280" s="21"/>
    </row>
    <row r="2281" spans="1:10" s="17" customFormat="1" hidden="1" x14ac:dyDescent="0.25">
      <c r="A2281" s="11" t="str">
        <f t="shared" si="296"/>
        <v>a</v>
      </c>
      <c r="B2281" s="18" t="s">
        <v>0</v>
      </c>
      <c r="C2281" s="22" t="s">
        <v>5</v>
      </c>
      <c r="D2281" s="23">
        <v>300</v>
      </c>
      <c r="E2281" s="23">
        <v>300</v>
      </c>
      <c r="F2281" s="23">
        <v>300</v>
      </c>
      <c r="H2281" s="24"/>
    </row>
    <row r="2282" spans="1:10" s="17" customFormat="1" hidden="1" x14ac:dyDescent="0.25">
      <c r="A2282" s="11" t="str">
        <f t="shared" si="296"/>
        <v>a</v>
      </c>
      <c r="B2282" s="18" t="s">
        <v>0</v>
      </c>
      <c r="C2282" s="22" t="s">
        <v>6</v>
      </c>
      <c r="D2282" s="23">
        <v>230</v>
      </c>
      <c r="E2282" s="23">
        <v>240</v>
      </c>
      <c r="F2282" s="23">
        <v>239.99997999999999</v>
      </c>
      <c r="H2282" s="24"/>
    </row>
    <row r="2283" spans="1:10" s="17" customFormat="1" ht="36.75" hidden="1" thickBot="1" x14ac:dyDescent="0.3">
      <c r="A2283" s="11" t="str">
        <f t="shared" si="296"/>
        <v>a</v>
      </c>
      <c r="B2283" s="12" t="s">
        <v>963</v>
      </c>
      <c r="C2283" s="13" t="s">
        <v>964</v>
      </c>
      <c r="D2283" s="14">
        <v>870</v>
      </c>
      <c r="E2283" s="14">
        <v>879.81899999999996</v>
      </c>
      <c r="F2283" s="14">
        <v>879.81819999999993</v>
      </c>
      <c r="G2283" s="15">
        <f t="shared" si="292"/>
        <v>1.0112862068965516</v>
      </c>
      <c r="H2283" s="16">
        <f t="shared" si="293"/>
        <v>0.99999909072206894</v>
      </c>
      <c r="I2283" s="14" t="str">
        <f t="shared" si="294"/>
        <v>0</v>
      </c>
      <c r="J2283" s="14" t="str">
        <f t="shared" si="295"/>
        <v>0</v>
      </c>
    </row>
    <row r="2284" spans="1:10" s="17" customFormat="1" hidden="1" x14ac:dyDescent="0.25">
      <c r="A2284" s="11" t="str">
        <f t="shared" si="296"/>
        <v>a</v>
      </c>
      <c r="B2284" s="18" t="s">
        <v>0</v>
      </c>
      <c r="C2284" s="19" t="s">
        <v>4</v>
      </c>
      <c r="D2284" s="20">
        <v>870</v>
      </c>
      <c r="E2284" s="20">
        <v>868.41599999999994</v>
      </c>
      <c r="F2284" s="20">
        <v>868.41599999999994</v>
      </c>
      <c r="H2284" s="21"/>
    </row>
    <row r="2285" spans="1:10" s="17" customFormat="1" hidden="1" x14ac:dyDescent="0.25">
      <c r="A2285" s="11" t="str">
        <f t="shared" si="296"/>
        <v>a</v>
      </c>
      <c r="B2285" s="18" t="s">
        <v>0</v>
      </c>
      <c r="C2285" s="22" t="s">
        <v>5</v>
      </c>
      <c r="D2285" s="23">
        <v>520</v>
      </c>
      <c r="E2285" s="23">
        <v>520</v>
      </c>
      <c r="F2285" s="23">
        <v>520</v>
      </c>
      <c r="H2285" s="24"/>
    </row>
    <row r="2286" spans="1:10" s="17" customFormat="1" hidden="1" x14ac:dyDescent="0.25">
      <c r="A2286" s="11" t="str">
        <f t="shared" si="296"/>
        <v>a</v>
      </c>
      <c r="B2286" s="18" t="s">
        <v>0</v>
      </c>
      <c r="C2286" s="22" t="s">
        <v>6</v>
      </c>
      <c r="D2286" s="23">
        <v>350</v>
      </c>
      <c r="E2286" s="23">
        <v>343.916</v>
      </c>
      <c r="F2286" s="23">
        <v>343.916</v>
      </c>
      <c r="H2286" s="24"/>
    </row>
    <row r="2287" spans="1:10" s="17" customFormat="1" hidden="1" x14ac:dyDescent="0.25">
      <c r="A2287" s="11" t="str">
        <f t="shared" si="296"/>
        <v>a</v>
      </c>
      <c r="B2287" s="18" t="s">
        <v>0</v>
      </c>
      <c r="C2287" s="22" t="s">
        <v>11</v>
      </c>
      <c r="D2287" s="23">
        <v>0</v>
      </c>
      <c r="E2287" s="23">
        <v>4.5</v>
      </c>
      <c r="F2287" s="23">
        <v>4.5</v>
      </c>
      <c r="H2287" s="24"/>
    </row>
    <row r="2288" spans="1:10" s="17" customFormat="1" hidden="1" x14ac:dyDescent="0.25">
      <c r="A2288" s="11" t="str">
        <f t="shared" si="296"/>
        <v>a</v>
      </c>
      <c r="B2288" s="18" t="s">
        <v>0</v>
      </c>
      <c r="C2288" s="19" t="s">
        <v>12</v>
      </c>
      <c r="D2288" s="20">
        <v>0</v>
      </c>
      <c r="E2288" s="20">
        <v>3.9550000000000001</v>
      </c>
      <c r="F2288" s="20">
        <v>3.9550000000000001</v>
      </c>
      <c r="H2288" s="21"/>
    </row>
    <row r="2289" spans="1:10" s="17" customFormat="1" hidden="1" x14ac:dyDescent="0.25">
      <c r="A2289" s="11" t="str">
        <f t="shared" si="296"/>
        <v>a</v>
      </c>
      <c r="B2289" s="18" t="s">
        <v>0</v>
      </c>
      <c r="C2289" s="19" t="s">
        <v>14</v>
      </c>
      <c r="D2289" s="20">
        <v>0</v>
      </c>
      <c r="E2289" s="20">
        <v>7.4480000000000004</v>
      </c>
      <c r="F2289" s="20">
        <v>7.4471999999999996</v>
      </c>
      <c r="H2289" s="21"/>
    </row>
    <row r="2290" spans="1:10" s="17" customFormat="1" ht="36.75" hidden="1" thickBot="1" x14ac:dyDescent="0.3">
      <c r="A2290" s="11" t="str">
        <f t="shared" si="296"/>
        <v>a</v>
      </c>
      <c r="B2290" s="12" t="s">
        <v>965</v>
      </c>
      <c r="C2290" s="13" t="s">
        <v>966</v>
      </c>
      <c r="D2290" s="14">
        <v>0</v>
      </c>
      <c r="E2290" s="14">
        <v>537.85800000000006</v>
      </c>
      <c r="F2290" s="14">
        <v>535.31058000000007</v>
      </c>
      <c r="G2290" s="15" t="e">
        <f t="shared" si="292"/>
        <v>#DIV/0!</v>
      </c>
      <c r="H2290" s="16">
        <f t="shared" si="293"/>
        <v>0.99526376850395459</v>
      </c>
      <c r="I2290" s="14" t="e">
        <f t="shared" si="294"/>
        <v>#DIV/0!</v>
      </c>
      <c r="J2290" s="14" t="str">
        <f t="shared" si="295"/>
        <v>0</v>
      </c>
    </row>
    <row r="2291" spans="1:10" s="17" customFormat="1" hidden="1" x14ac:dyDescent="0.25">
      <c r="A2291" s="11" t="str">
        <f t="shared" si="296"/>
        <v>a</v>
      </c>
      <c r="B2291" s="18" t="s">
        <v>0</v>
      </c>
      <c r="C2291" s="19" t="s">
        <v>4</v>
      </c>
      <c r="D2291" s="20">
        <v>0</v>
      </c>
      <c r="E2291" s="20">
        <v>431.57300000000004</v>
      </c>
      <c r="F2291" s="20">
        <v>429.26561000000004</v>
      </c>
      <c r="H2291" s="21"/>
    </row>
    <row r="2292" spans="1:10" s="17" customFormat="1" hidden="1" x14ac:dyDescent="0.25">
      <c r="A2292" s="11" t="str">
        <f t="shared" si="296"/>
        <v>a</v>
      </c>
      <c r="B2292" s="18" t="s">
        <v>0</v>
      </c>
      <c r="C2292" s="22" t="s">
        <v>5</v>
      </c>
      <c r="D2292" s="23">
        <v>0</v>
      </c>
      <c r="E2292" s="23">
        <v>135.27600000000001</v>
      </c>
      <c r="F2292" s="23">
        <v>133.17580000000001</v>
      </c>
      <c r="H2292" s="24"/>
    </row>
    <row r="2293" spans="1:10" s="17" customFormat="1" hidden="1" x14ac:dyDescent="0.25">
      <c r="A2293" s="11" t="str">
        <f t="shared" si="296"/>
        <v>a</v>
      </c>
      <c r="B2293" s="18" t="s">
        <v>0</v>
      </c>
      <c r="C2293" s="22" t="s">
        <v>6</v>
      </c>
      <c r="D2293" s="23">
        <v>0</v>
      </c>
      <c r="E2293" s="23">
        <v>296.11500000000001</v>
      </c>
      <c r="F2293" s="23">
        <v>295.90798999999998</v>
      </c>
      <c r="H2293" s="24"/>
    </row>
    <row r="2294" spans="1:10" s="17" customFormat="1" hidden="1" x14ac:dyDescent="0.25">
      <c r="A2294" s="11" t="str">
        <f t="shared" si="296"/>
        <v>a</v>
      </c>
      <c r="B2294" s="18" t="s">
        <v>0</v>
      </c>
      <c r="C2294" s="22" t="s">
        <v>10</v>
      </c>
      <c r="D2294" s="23">
        <v>0</v>
      </c>
      <c r="E2294" s="23">
        <v>0.182</v>
      </c>
      <c r="F2294" s="23">
        <v>0.18182000000000001</v>
      </c>
      <c r="H2294" s="24"/>
    </row>
    <row r="2295" spans="1:10" s="17" customFormat="1" hidden="1" x14ac:dyDescent="0.25">
      <c r="A2295" s="11" t="str">
        <f t="shared" si="296"/>
        <v>a</v>
      </c>
      <c r="B2295" s="18" t="s">
        <v>0</v>
      </c>
      <c r="C2295" s="19" t="s">
        <v>12</v>
      </c>
      <c r="D2295" s="20">
        <v>0</v>
      </c>
      <c r="E2295" s="20">
        <v>106.285</v>
      </c>
      <c r="F2295" s="20">
        <v>106.04497000000001</v>
      </c>
      <c r="H2295" s="21"/>
    </row>
    <row r="2296" spans="1:10" s="17" customFormat="1" ht="36.75" hidden="1" thickBot="1" x14ac:dyDescent="0.3">
      <c r="A2296" s="11" t="str">
        <f t="shared" si="296"/>
        <v>a</v>
      </c>
      <c r="B2296" s="12" t="s">
        <v>967</v>
      </c>
      <c r="C2296" s="13" t="s">
        <v>968</v>
      </c>
      <c r="D2296" s="14">
        <v>0</v>
      </c>
      <c r="E2296" s="14">
        <v>4000</v>
      </c>
      <c r="F2296" s="14">
        <v>3999.98416</v>
      </c>
      <c r="G2296" s="15" t="e">
        <f t="shared" ref="G2296:G2338" si="297">E2296/D2296</f>
        <v>#DIV/0!</v>
      </c>
      <c r="H2296" s="16">
        <f t="shared" ref="H2296:H2338" si="298">F2296/E2296</f>
        <v>0.99999603999999997</v>
      </c>
      <c r="I2296" s="14" t="e">
        <f t="shared" ref="I2296:I2338" si="299">IF(OR(G2296-100%&gt;=30%,100%-G2296&gt;=30%),"1","0")</f>
        <v>#DIV/0!</v>
      </c>
      <c r="J2296" s="14" t="str">
        <f t="shared" ref="J2296:J2338" si="300">IF(OR(H2296-100%&gt;=15%,100%-H2296&gt;=15%),"1","0")</f>
        <v>0</v>
      </c>
    </row>
    <row r="2297" spans="1:10" s="17" customFormat="1" hidden="1" x14ac:dyDescent="0.25">
      <c r="A2297" s="11" t="str">
        <f t="shared" si="296"/>
        <v>a</v>
      </c>
      <c r="B2297" s="18" t="s">
        <v>0</v>
      </c>
      <c r="C2297" s="19" t="s">
        <v>4</v>
      </c>
      <c r="D2297" s="20">
        <v>0</v>
      </c>
      <c r="E2297" s="20">
        <v>1971.79</v>
      </c>
      <c r="F2297" s="20">
        <v>1971.78999</v>
      </c>
      <c r="H2297" s="21"/>
    </row>
    <row r="2298" spans="1:10" s="17" customFormat="1" hidden="1" x14ac:dyDescent="0.25">
      <c r="A2298" s="11" t="str">
        <f t="shared" si="296"/>
        <v>a</v>
      </c>
      <c r="B2298" s="18" t="s">
        <v>0</v>
      </c>
      <c r="C2298" s="22" t="s">
        <v>6</v>
      </c>
      <c r="D2298" s="23">
        <v>0</v>
      </c>
      <c r="E2298" s="23">
        <v>1971.79</v>
      </c>
      <c r="F2298" s="23">
        <v>1971.78999</v>
      </c>
      <c r="H2298" s="24"/>
    </row>
    <row r="2299" spans="1:10" s="17" customFormat="1" hidden="1" x14ac:dyDescent="0.25">
      <c r="A2299" s="11" t="str">
        <f t="shared" si="296"/>
        <v>a</v>
      </c>
      <c r="B2299" s="18" t="s">
        <v>0</v>
      </c>
      <c r="C2299" s="19" t="s">
        <v>12</v>
      </c>
      <c r="D2299" s="20">
        <v>0</v>
      </c>
      <c r="E2299" s="20">
        <v>2028.21</v>
      </c>
      <c r="F2299" s="20">
        <v>2028.19417</v>
      </c>
      <c r="H2299" s="21"/>
    </row>
    <row r="2300" spans="1:10" s="17" customFormat="1" ht="18.75" hidden="1" thickBot="1" x14ac:dyDescent="0.3">
      <c r="A2300" s="11" t="str">
        <f t="shared" si="296"/>
        <v>a</v>
      </c>
      <c r="B2300" s="12" t="s">
        <v>969</v>
      </c>
      <c r="C2300" s="13" t="s">
        <v>970</v>
      </c>
      <c r="D2300" s="14">
        <v>2670.3019999999997</v>
      </c>
      <c r="E2300" s="14">
        <v>1811.54</v>
      </c>
      <c r="F2300" s="14">
        <v>1791.6137900000001</v>
      </c>
      <c r="G2300" s="15">
        <f t="shared" si="297"/>
        <v>0.67840266756344425</v>
      </c>
      <c r="H2300" s="16">
        <f t="shared" si="298"/>
        <v>0.98900040297205705</v>
      </c>
      <c r="I2300" s="14" t="str">
        <f t="shared" si="299"/>
        <v>1</v>
      </c>
      <c r="J2300" s="14" t="str">
        <f t="shared" si="300"/>
        <v>0</v>
      </c>
    </row>
    <row r="2301" spans="1:10" s="17" customFormat="1" hidden="1" x14ac:dyDescent="0.25">
      <c r="A2301" s="11" t="str">
        <f t="shared" si="296"/>
        <v>a</v>
      </c>
      <c r="B2301" s="18" t="s">
        <v>0</v>
      </c>
      <c r="C2301" s="19" t="s">
        <v>4</v>
      </c>
      <c r="D2301" s="20">
        <v>2670.3019999999997</v>
      </c>
      <c r="E2301" s="20">
        <v>1811.54</v>
      </c>
      <c r="F2301" s="20">
        <v>1791.6137900000001</v>
      </c>
      <c r="H2301" s="21"/>
    </row>
    <row r="2302" spans="1:10" s="17" customFormat="1" hidden="1" x14ac:dyDescent="0.25">
      <c r="A2302" s="11" t="str">
        <f t="shared" si="296"/>
        <v>a</v>
      </c>
      <c r="B2302" s="18" t="s">
        <v>0</v>
      </c>
      <c r="C2302" s="22" t="s">
        <v>6</v>
      </c>
      <c r="D2302" s="23">
        <v>830</v>
      </c>
      <c r="E2302" s="23">
        <v>591.23199999999997</v>
      </c>
      <c r="F2302" s="23">
        <v>583.03803000000005</v>
      </c>
      <c r="H2302" s="24"/>
    </row>
    <row r="2303" spans="1:10" s="17" customFormat="1" hidden="1" x14ac:dyDescent="0.25">
      <c r="A2303" s="11" t="str">
        <f t="shared" si="296"/>
        <v>a</v>
      </c>
      <c r="B2303" s="18" t="s">
        <v>0</v>
      </c>
      <c r="C2303" s="22" t="s">
        <v>9</v>
      </c>
      <c r="D2303" s="23">
        <v>200</v>
      </c>
      <c r="E2303" s="23">
        <v>188</v>
      </c>
      <c r="F2303" s="23">
        <v>187.97900000000001</v>
      </c>
      <c r="H2303" s="24"/>
    </row>
    <row r="2304" spans="1:10" s="17" customFormat="1" hidden="1" x14ac:dyDescent="0.25">
      <c r="A2304" s="11" t="str">
        <f t="shared" si="296"/>
        <v>a</v>
      </c>
      <c r="B2304" s="18" t="s">
        <v>0</v>
      </c>
      <c r="C2304" s="22" t="s">
        <v>11</v>
      </c>
      <c r="D2304" s="23">
        <v>1640.3019999999999</v>
      </c>
      <c r="E2304" s="23">
        <v>1032.308</v>
      </c>
      <c r="F2304" s="23">
        <v>1020.59676</v>
      </c>
      <c r="H2304" s="24"/>
    </row>
    <row r="2305" spans="1:10" s="17" customFormat="1" ht="45.75" hidden="1" thickBot="1" x14ac:dyDescent="0.3">
      <c r="A2305" s="11" t="str">
        <f t="shared" si="296"/>
        <v>a</v>
      </c>
      <c r="B2305" s="12" t="s">
        <v>971</v>
      </c>
      <c r="C2305" s="13" t="s">
        <v>972</v>
      </c>
      <c r="D2305" s="14">
        <v>995</v>
      </c>
      <c r="E2305" s="14">
        <v>827.25</v>
      </c>
      <c r="F2305" s="14">
        <v>820.85</v>
      </c>
      <c r="G2305" s="15">
        <f t="shared" si="297"/>
        <v>0.83140703517587944</v>
      </c>
      <c r="H2305" s="16">
        <f t="shared" si="298"/>
        <v>0.99226352372317927</v>
      </c>
      <c r="I2305" s="14" t="str">
        <f t="shared" si="299"/>
        <v>0</v>
      </c>
      <c r="J2305" s="14" t="str">
        <f t="shared" si="300"/>
        <v>0</v>
      </c>
    </row>
    <row r="2306" spans="1:10" s="17" customFormat="1" hidden="1" x14ac:dyDescent="0.25">
      <c r="A2306" s="11" t="str">
        <f t="shared" si="296"/>
        <v>a</v>
      </c>
      <c r="B2306" s="18" t="s">
        <v>0</v>
      </c>
      <c r="C2306" s="19" t="s">
        <v>4</v>
      </c>
      <c r="D2306" s="20">
        <v>995</v>
      </c>
      <c r="E2306" s="20">
        <v>827.25</v>
      </c>
      <c r="F2306" s="20">
        <v>820.85</v>
      </c>
      <c r="H2306" s="21"/>
    </row>
    <row r="2307" spans="1:10" s="17" customFormat="1" hidden="1" x14ac:dyDescent="0.25">
      <c r="A2307" s="11" t="str">
        <f t="shared" si="296"/>
        <v>a</v>
      </c>
      <c r="B2307" s="18" t="s">
        <v>0</v>
      </c>
      <c r="C2307" s="22" t="s">
        <v>10</v>
      </c>
      <c r="D2307" s="23">
        <v>102</v>
      </c>
      <c r="E2307" s="23">
        <v>77.25</v>
      </c>
      <c r="F2307" s="23">
        <v>77.25</v>
      </c>
      <c r="H2307" s="24"/>
    </row>
    <row r="2308" spans="1:10" s="17" customFormat="1" hidden="1" x14ac:dyDescent="0.25">
      <c r="A2308" s="11" t="str">
        <f t="shared" si="296"/>
        <v>a</v>
      </c>
      <c r="B2308" s="18" t="s">
        <v>0</v>
      </c>
      <c r="C2308" s="22" t="s">
        <v>11</v>
      </c>
      <c r="D2308" s="23">
        <v>893</v>
      </c>
      <c r="E2308" s="23">
        <v>750</v>
      </c>
      <c r="F2308" s="23">
        <v>743.6</v>
      </c>
      <c r="H2308" s="24"/>
    </row>
    <row r="2309" spans="1:10" s="17" customFormat="1" ht="45.75" hidden="1" thickBot="1" x14ac:dyDescent="0.3">
      <c r="A2309" s="11" t="str">
        <f t="shared" si="296"/>
        <v>a</v>
      </c>
      <c r="B2309" s="12" t="s">
        <v>973</v>
      </c>
      <c r="C2309" s="13" t="s">
        <v>974</v>
      </c>
      <c r="D2309" s="14">
        <v>5000</v>
      </c>
      <c r="E2309" s="14">
        <v>0</v>
      </c>
      <c r="F2309" s="14">
        <v>0</v>
      </c>
      <c r="G2309" s="15">
        <f t="shared" si="297"/>
        <v>0</v>
      </c>
      <c r="H2309" s="16" t="e">
        <f t="shared" si="298"/>
        <v>#DIV/0!</v>
      </c>
      <c r="I2309" s="14" t="str">
        <f t="shared" si="299"/>
        <v>1</v>
      </c>
      <c r="J2309" s="14" t="e">
        <f t="shared" si="300"/>
        <v>#DIV/0!</v>
      </c>
    </row>
    <row r="2310" spans="1:10" s="17" customFormat="1" hidden="1" x14ac:dyDescent="0.25">
      <c r="A2310" s="11" t="str">
        <f t="shared" si="296"/>
        <v>a</v>
      </c>
      <c r="B2310" s="18" t="s">
        <v>0</v>
      </c>
      <c r="C2310" s="19" t="s">
        <v>12</v>
      </c>
      <c r="D2310" s="20">
        <v>5000</v>
      </c>
      <c r="E2310" s="20">
        <v>0</v>
      </c>
      <c r="F2310" s="20">
        <v>0</v>
      </c>
      <c r="H2310" s="21"/>
    </row>
    <row r="2311" spans="1:10" s="17" customFormat="1" ht="30.75" hidden="1" thickBot="1" x14ac:dyDescent="0.3">
      <c r="A2311" s="11" t="str">
        <f t="shared" si="296"/>
        <v>a</v>
      </c>
      <c r="B2311" s="12" t="s">
        <v>975</v>
      </c>
      <c r="C2311" s="13" t="s">
        <v>976</v>
      </c>
      <c r="D2311" s="14">
        <v>5950</v>
      </c>
      <c r="E2311" s="14">
        <v>1253.039</v>
      </c>
      <c r="F2311" s="14">
        <v>7667.09771</v>
      </c>
      <c r="G2311" s="15">
        <f t="shared" si="297"/>
        <v>0.21059478991596639</v>
      </c>
      <c r="H2311" s="16">
        <f t="shared" si="298"/>
        <v>6.1188021362463578</v>
      </c>
      <c r="I2311" s="14" t="str">
        <f t="shared" si="299"/>
        <v>1</v>
      </c>
      <c r="J2311" s="14" t="str">
        <f t="shared" si="300"/>
        <v>1</v>
      </c>
    </row>
    <row r="2312" spans="1:10" s="17" customFormat="1" hidden="1" x14ac:dyDescent="0.25">
      <c r="A2312" s="11" t="str">
        <f t="shared" si="296"/>
        <v>a</v>
      </c>
      <c r="B2312" s="18" t="s">
        <v>0</v>
      </c>
      <c r="C2312" s="19" t="s">
        <v>4</v>
      </c>
      <c r="D2312" s="20">
        <v>5950</v>
      </c>
      <c r="E2312" s="20">
        <v>1240.2190000000001</v>
      </c>
      <c r="F2312" s="20">
        <v>7654.2887100000007</v>
      </c>
      <c r="H2312" s="21"/>
    </row>
    <row r="2313" spans="1:10" s="17" customFormat="1" hidden="1" x14ac:dyDescent="0.25">
      <c r="A2313" s="11" t="str">
        <f t="shared" si="296"/>
        <v>a</v>
      </c>
      <c r="B2313" s="18" t="s">
        <v>0</v>
      </c>
      <c r="C2313" s="22" t="s">
        <v>6</v>
      </c>
      <c r="D2313" s="23">
        <v>350</v>
      </c>
      <c r="E2313" s="23">
        <v>301.803</v>
      </c>
      <c r="F2313" s="23">
        <v>295.73953</v>
      </c>
      <c r="H2313" s="24"/>
    </row>
    <row r="2314" spans="1:10" s="17" customFormat="1" hidden="1" x14ac:dyDescent="0.25">
      <c r="A2314" s="11" t="str">
        <f t="shared" si="296"/>
        <v>a</v>
      </c>
      <c r="B2314" s="18" t="s">
        <v>0</v>
      </c>
      <c r="C2314" s="22" t="s">
        <v>9</v>
      </c>
      <c r="D2314" s="23">
        <v>0</v>
      </c>
      <c r="E2314" s="23">
        <v>234.09699999999998</v>
      </c>
      <c r="F2314" s="23">
        <v>234.05122</v>
      </c>
      <c r="H2314" s="24"/>
    </row>
    <row r="2315" spans="1:10" s="17" customFormat="1" hidden="1" x14ac:dyDescent="0.25">
      <c r="A2315" s="11" t="str">
        <f t="shared" si="296"/>
        <v>a</v>
      </c>
      <c r="B2315" s="18" t="s">
        <v>0</v>
      </c>
      <c r="C2315" s="22" t="s">
        <v>11</v>
      </c>
      <c r="D2315" s="23">
        <v>5600</v>
      </c>
      <c r="E2315" s="23">
        <v>704.31899999999996</v>
      </c>
      <c r="F2315" s="23">
        <v>7124.4979600000006</v>
      </c>
      <c r="H2315" s="24"/>
    </row>
    <row r="2316" spans="1:10" s="17" customFormat="1" hidden="1" x14ac:dyDescent="0.25">
      <c r="A2316" s="11" t="str">
        <f t="shared" si="296"/>
        <v>a</v>
      </c>
      <c r="B2316" s="18" t="s">
        <v>0</v>
      </c>
      <c r="C2316" s="19" t="s">
        <v>12</v>
      </c>
      <c r="D2316" s="20">
        <v>0</v>
      </c>
      <c r="E2316" s="20">
        <v>12.82</v>
      </c>
      <c r="F2316" s="20">
        <v>12.808999999999999</v>
      </c>
      <c r="H2316" s="21"/>
    </row>
    <row r="2317" spans="1:10" s="17" customFormat="1" ht="18.75" hidden="1" thickBot="1" x14ac:dyDescent="0.3">
      <c r="A2317" s="11" t="str">
        <f t="shared" si="296"/>
        <v>a</v>
      </c>
      <c r="B2317" s="12" t="s">
        <v>977</v>
      </c>
      <c r="C2317" s="13" t="s">
        <v>978</v>
      </c>
      <c r="D2317" s="14">
        <v>2120</v>
      </c>
      <c r="E2317" s="14">
        <v>1457.607</v>
      </c>
      <c r="F2317" s="14">
        <v>1457.404</v>
      </c>
      <c r="G2317" s="15">
        <f t="shared" si="297"/>
        <v>0.68755047169811323</v>
      </c>
      <c r="H2317" s="16">
        <f t="shared" si="298"/>
        <v>0.99986073063589842</v>
      </c>
      <c r="I2317" s="14" t="str">
        <f t="shared" si="299"/>
        <v>1</v>
      </c>
      <c r="J2317" s="14" t="str">
        <f t="shared" si="300"/>
        <v>0</v>
      </c>
    </row>
    <row r="2318" spans="1:10" s="17" customFormat="1" hidden="1" x14ac:dyDescent="0.25">
      <c r="A2318" s="11" t="str">
        <f t="shared" si="296"/>
        <v>a</v>
      </c>
      <c r="B2318" s="18" t="s">
        <v>0</v>
      </c>
      <c r="C2318" s="19" t="s">
        <v>4</v>
      </c>
      <c r="D2318" s="20">
        <v>2120</v>
      </c>
      <c r="E2318" s="20">
        <v>1457.607</v>
      </c>
      <c r="F2318" s="20">
        <v>1457.404</v>
      </c>
      <c r="H2318" s="21"/>
    </row>
    <row r="2319" spans="1:10" s="17" customFormat="1" hidden="1" x14ac:dyDescent="0.25">
      <c r="A2319" s="11" t="str">
        <f t="shared" si="296"/>
        <v>a</v>
      </c>
      <c r="B2319" s="18" t="s">
        <v>0</v>
      </c>
      <c r="C2319" s="22" t="s">
        <v>6</v>
      </c>
      <c r="D2319" s="23">
        <v>20</v>
      </c>
      <c r="E2319" s="23">
        <v>0</v>
      </c>
      <c r="F2319" s="23">
        <v>0</v>
      </c>
      <c r="H2319" s="24"/>
    </row>
    <row r="2320" spans="1:10" s="17" customFormat="1" hidden="1" x14ac:dyDescent="0.25">
      <c r="A2320" s="11" t="str">
        <f t="shared" si="296"/>
        <v>a</v>
      </c>
      <c r="B2320" s="18" t="s">
        <v>0</v>
      </c>
      <c r="C2320" s="22" t="s">
        <v>11</v>
      </c>
      <c r="D2320" s="23">
        <v>2100</v>
      </c>
      <c r="E2320" s="23">
        <v>1457.607</v>
      </c>
      <c r="F2320" s="23">
        <v>1457.404</v>
      </c>
      <c r="H2320" s="24"/>
    </row>
    <row r="2321" spans="1:10" s="17" customFormat="1" ht="30.75" hidden="1" thickBot="1" x14ac:dyDescent="0.3">
      <c r="A2321" s="11" t="str">
        <f t="shared" si="296"/>
        <v>a</v>
      </c>
      <c r="B2321" s="12" t="s">
        <v>979</v>
      </c>
      <c r="C2321" s="13" t="s">
        <v>980</v>
      </c>
      <c r="D2321" s="14">
        <v>0</v>
      </c>
      <c r="E2321" s="14">
        <v>236</v>
      </c>
      <c r="F2321" s="14">
        <v>455.49399999999997</v>
      </c>
      <c r="G2321" s="15" t="e">
        <f t="shared" si="297"/>
        <v>#DIV/0!</v>
      </c>
      <c r="H2321" s="16">
        <f t="shared" si="298"/>
        <v>1.9300593220338982</v>
      </c>
      <c r="I2321" s="14" t="e">
        <f t="shared" si="299"/>
        <v>#DIV/0!</v>
      </c>
      <c r="J2321" s="14" t="str">
        <f t="shared" si="300"/>
        <v>1</v>
      </c>
    </row>
    <row r="2322" spans="1:10" s="17" customFormat="1" hidden="1" x14ac:dyDescent="0.25">
      <c r="A2322" s="11" t="str">
        <f t="shared" si="296"/>
        <v>a</v>
      </c>
      <c r="B2322" s="18" t="s">
        <v>0</v>
      </c>
      <c r="C2322" s="19" t="s">
        <v>4</v>
      </c>
      <c r="D2322" s="20">
        <v>0</v>
      </c>
      <c r="E2322" s="20">
        <v>236</v>
      </c>
      <c r="F2322" s="20">
        <v>455.49399999999997</v>
      </c>
      <c r="H2322" s="21"/>
    </row>
    <row r="2323" spans="1:10" s="17" customFormat="1" hidden="1" x14ac:dyDescent="0.25">
      <c r="A2323" s="11" t="str">
        <f t="shared" si="296"/>
        <v>a</v>
      </c>
      <c r="B2323" s="18" t="s">
        <v>0</v>
      </c>
      <c r="C2323" s="22" t="s">
        <v>6</v>
      </c>
      <c r="D2323" s="23">
        <v>0</v>
      </c>
      <c r="E2323" s="23">
        <v>25.85</v>
      </c>
      <c r="F2323" s="23">
        <v>23.894570000000002</v>
      </c>
      <c r="H2323" s="24"/>
    </row>
    <row r="2324" spans="1:10" s="17" customFormat="1" hidden="1" x14ac:dyDescent="0.25">
      <c r="A2324" s="11" t="str">
        <f t="shared" si="296"/>
        <v>a</v>
      </c>
      <c r="B2324" s="18" t="s">
        <v>0</v>
      </c>
      <c r="C2324" s="22" t="s">
        <v>9</v>
      </c>
      <c r="D2324" s="23">
        <v>0</v>
      </c>
      <c r="E2324" s="23">
        <v>210.15</v>
      </c>
      <c r="F2324" s="23">
        <v>431.59942999999998</v>
      </c>
      <c r="H2324" s="24"/>
    </row>
    <row r="2325" spans="1:10" s="17" customFormat="1" ht="30.75" hidden="1" thickBot="1" x14ac:dyDescent="0.3">
      <c r="A2325" s="11" t="str">
        <f t="shared" si="296"/>
        <v>a</v>
      </c>
      <c r="B2325" s="12" t="s">
        <v>981</v>
      </c>
      <c r="C2325" s="13" t="s">
        <v>982</v>
      </c>
      <c r="D2325" s="14">
        <v>4210</v>
      </c>
      <c r="E2325" s="14">
        <v>4652.027</v>
      </c>
      <c r="F2325" s="14">
        <v>4617.298929999999</v>
      </c>
      <c r="G2325" s="15">
        <f t="shared" si="297"/>
        <v>1.1049945368171021</v>
      </c>
      <c r="H2325" s="16">
        <f t="shared" si="298"/>
        <v>0.99253485201182168</v>
      </c>
      <c r="I2325" s="14" t="str">
        <f t="shared" si="299"/>
        <v>0</v>
      </c>
      <c r="J2325" s="14" t="str">
        <f t="shared" si="300"/>
        <v>0</v>
      </c>
    </row>
    <row r="2326" spans="1:10" s="17" customFormat="1" hidden="1" x14ac:dyDescent="0.25">
      <c r="A2326" s="11" t="str">
        <f t="shared" si="296"/>
        <v>a</v>
      </c>
      <c r="B2326" s="18" t="s">
        <v>0</v>
      </c>
      <c r="C2326" s="19" t="s">
        <v>4</v>
      </c>
      <c r="D2326" s="20">
        <v>4175</v>
      </c>
      <c r="E2326" s="20">
        <v>4613.1790000000001</v>
      </c>
      <c r="F2326" s="20">
        <v>4578.4702499999994</v>
      </c>
      <c r="H2326" s="21"/>
    </row>
    <row r="2327" spans="1:10" s="17" customFormat="1" hidden="1" x14ac:dyDescent="0.25">
      <c r="A2327" s="11" t="str">
        <f t="shared" si="296"/>
        <v>a</v>
      </c>
      <c r="B2327" s="18" t="s">
        <v>0</v>
      </c>
      <c r="C2327" s="22" t="s">
        <v>5</v>
      </c>
      <c r="D2327" s="23">
        <v>3550</v>
      </c>
      <c r="E2327" s="23">
        <v>3562.65</v>
      </c>
      <c r="F2327" s="23">
        <v>3562.65</v>
      </c>
      <c r="H2327" s="24"/>
    </row>
    <row r="2328" spans="1:10" s="17" customFormat="1" hidden="1" x14ac:dyDescent="0.25">
      <c r="A2328" s="11" t="str">
        <f t="shared" si="296"/>
        <v>a</v>
      </c>
      <c r="B2328" s="18" t="s">
        <v>0</v>
      </c>
      <c r="C2328" s="22" t="s">
        <v>6</v>
      </c>
      <c r="D2328" s="23">
        <v>500</v>
      </c>
      <c r="E2328" s="23">
        <v>891.79899999999998</v>
      </c>
      <c r="F2328" s="23">
        <v>861.86304999999993</v>
      </c>
      <c r="H2328" s="24"/>
    </row>
    <row r="2329" spans="1:10" s="17" customFormat="1" hidden="1" x14ac:dyDescent="0.25">
      <c r="A2329" s="11" t="str">
        <f t="shared" si="296"/>
        <v>a</v>
      </c>
      <c r="B2329" s="18" t="s">
        <v>0</v>
      </c>
      <c r="C2329" s="22" t="s">
        <v>11</v>
      </c>
      <c r="D2329" s="23">
        <v>125</v>
      </c>
      <c r="E2329" s="23">
        <v>158.72999999999999</v>
      </c>
      <c r="F2329" s="23">
        <v>153.9572</v>
      </c>
      <c r="H2329" s="24"/>
    </row>
    <row r="2330" spans="1:10" s="17" customFormat="1" hidden="1" x14ac:dyDescent="0.25">
      <c r="A2330" s="11" t="str">
        <f t="shared" si="296"/>
        <v>a</v>
      </c>
      <c r="B2330" s="18" t="s">
        <v>0</v>
      </c>
      <c r="C2330" s="19" t="s">
        <v>12</v>
      </c>
      <c r="D2330" s="20">
        <v>35</v>
      </c>
      <c r="E2330" s="20">
        <v>38.847999999999999</v>
      </c>
      <c r="F2330" s="20">
        <v>38.828679999999999</v>
      </c>
      <c r="H2330" s="21"/>
    </row>
    <row r="2331" spans="1:10" s="17" customFormat="1" ht="30.75" hidden="1" thickBot="1" x14ac:dyDescent="0.3">
      <c r="A2331" s="11" t="str">
        <f t="shared" si="296"/>
        <v>a</v>
      </c>
      <c r="B2331" s="12" t="s">
        <v>983</v>
      </c>
      <c r="C2331" s="13" t="s">
        <v>984</v>
      </c>
      <c r="D2331" s="14">
        <v>2665</v>
      </c>
      <c r="E2331" s="14">
        <v>2983.2170000000001</v>
      </c>
      <c r="F2331" s="14">
        <v>2982.3210099999997</v>
      </c>
      <c r="G2331" s="15">
        <f t="shared" si="297"/>
        <v>1.1194060037523452</v>
      </c>
      <c r="H2331" s="16">
        <f t="shared" si="298"/>
        <v>0.99969965644470371</v>
      </c>
      <c r="I2331" s="14" t="str">
        <f t="shared" si="299"/>
        <v>0</v>
      </c>
      <c r="J2331" s="14" t="str">
        <f t="shared" si="300"/>
        <v>0</v>
      </c>
    </row>
    <row r="2332" spans="1:10" s="17" customFormat="1" hidden="1" x14ac:dyDescent="0.25">
      <c r="A2332" s="11" t="str">
        <f t="shared" si="296"/>
        <v>a</v>
      </c>
      <c r="B2332" s="18" t="s">
        <v>0</v>
      </c>
      <c r="C2332" s="19" t="s">
        <v>4</v>
      </c>
      <c r="D2332" s="20">
        <v>2665</v>
      </c>
      <c r="E2332" s="20">
        <v>2880.6</v>
      </c>
      <c r="F2332" s="20">
        <v>2880.3621499999995</v>
      </c>
      <c r="H2332" s="21"/>
    </row>
    <row r="2333" spans="1:10" s="17" customFormat="1" hidden="1" x14ac:dyDescent="0.25">
      <c r="A2333" s="11" t="str">
        <f t="shared" si="296"/>
        <v>a</v>
      </c>
      <c r="B2333" s="18" t="s">
        <v>0</v>
      </c>
      <c r="C2333" s="22" t="s">
        <v>5</v>
      </c>
      <c r="D2333" s="23">
        <v>2200</v>
      </c>
      <c r="E2333" s="23">
        <v>2128.8000000000002</v>
      </c>
      <c r="F2333" s="23">
        <v>2128.7982499999998</v>
      </c>
      <c r="H2333" s="24"/>
    </row>
    <row r="2334" spans="1:10" s="17" customFormat="1" hidden="1" x14ac:dyDescent="0.25">
      <c r="A2334" s="11" t="str">
        <f t="shared" ref="A2334:A2397" si="301">IF(OR(D2334&lt;&gt;0,E2334&lt;&gt;0,F2334&lt;&gt;0),"a","b")</f>
        <v>a</v>
      </c>
      <c r="B2334" s="18" t="s">
        <v>0</v>
      </c>
      <c r="C2334" s="22" t="s">
        <v>6</v>
      </c>
      <c r="D2334" s="23">
        <v>450</v>
      </c>
      <c r="E2334" s="23">
        <v>721.48599999999999</v>
      </c>
      <c r="F2334" s="23">
        <v>721.25055999999995</v>
      </c>
      <c r="H2334" s="24"/>
    </row>
    <row r="2335" spans="1:10" s="17" customFormat="1" hidden="1" x14ac:dyDescent="0.25">
      <c r="A2335" s="11" t="str">
        <f t="shared" si="301"/>
        <v>a</v>
      </c>
      <c r="B2335" s="18" t="s">
        <v>0</v>
      </c>
      <c r="C2335" s="22" t="s">
        <v>9</v>
      </c>
      <c r="D2335" s="23">
        <v>15</v>
      </c>
      <c r="E2335" s="23">
        <v>12.154</v>
      </c>
      <c r="F2335" s="23">
        <v>12.15334</v>
      </c>
      <c r="H2335" s="24"/>
    </row>
    <row r="2336" spans="1:10" s="17" customFormat="1" hidden="1" x14ac:dyDescent="0.25">
      <c r="A2336" s="11" t="str">
        <f t="shared" si="301"/>
        <v>a</v>
      </c>
      <c r="B2336" s="18" t="s">
        <v>0</v>
      </c>
      <c r="C2336" s="22" t="s">
        <v>11</v>
      </c>
      <c r="D2336" s="23">
        <v>0</v>
      </c>
      <c r="E2336" s="23">
        <v>18.16</v>
      </c>
      <c r="F2336" s="23">
        <v>18.16</v>
      </c>
      <c r="H2336" s="24"/>
    </row>
    <row r="2337" spans="1:10" s="17" customFormat="1" hidden="1" x14ac:dyDescent="0.25">
      <c r="A2337" s="11" t="str">
        <f t="shared" si="301"/>
        <v>a</v>
      </c>
      <c r="B2337" s="18" t="s">
        <v>0</v>
      </c>
      <c r="C2337" s="19" t="s">
        <v>12</v>
      </c>
      <c r="D2337" s="20">
        <v>0</v>
      </c>
      <c r="E2337" s="20">
        <v>102.617</v>
      </c>
      <c r="F2337" s="20">
        <v>101.95886</v>
      </c>
      <c r="H2337" s="21"/>
    </row>
    <row r="2338" spans="1:10" s="17" customFormat="1" ht="30.75" hidden="1" thickBot="1" x14ac:dyDescent="0.3">
      <c r="A2338" s="11" t="str">
        <f t="shared" si="301"/>
        <v>a</v>
      </c>
      <c r="B2338" s="12" t="s">
        <v>985</v>
      </c>
      <c r="C2338" s="13" t="s">
        <v>986</v>
      </c>
      <c r="D2338" s="14">
        <v>4750</v>
      </c>
      <c r="E2338" s="14">
        <v>6580.683</v>
      </c>
      <c r="F2338" s="14">
        <v>6573.2345699999987</v>
      </c>
      <c r="G2338" s="15">
        <f t="shared" si="297"/>
        <v>1.385406947368421</v>
      </c>
      <c r="H2338" s="16">
        <f t="shared" si="298"/>
        <v>0.99886813724350476</v>
      </c>
      <c r="I2338" s="14" t="str">
        <f t="shared" si="299"/>
        <v>1</v>
      </c>
      <c r="J2338" s="14" t="str">
        <f t="shared" si="300"/>
        <v>0</v>
      </c>
    </row>
    <row r="2339" spans="1:10" s="17" customFormat="1" hidden="1" x14ac:dyDescent="0.25">
      <c r="A2339" s="11" t="str">
        <f t="shared" si="301"/>
        <v>a</v>
      </c>
      <c r="B2339" s="18" t="s">
        <v>0</v>
      </c>
      <c r="C2339" s="19" t="s">
        <v>4</v>
      </c>
      <c r="D2339" s="20">
        <v>2750</v>
      </c>
      <c r="E2339" s="20">
        <v>3019.63</v>
      </c>
      <c r="F2339" s="20">
        <v>3015.8708299999994</v>
      </c>
      <c r="H2339" s="21"/>
    </row>
    <row r="2340" spans="1:10" s="17" customFormat="1" hidden="1" x14ac:dyDescent="0.25">
      <c r="A2340" s="11" t="str">
        <f t="shared" si="301"/>
        <v>a</v>
      </c>
      <c r="B2340" s="18" t="s">
        <v>0</v>
      </c>
      <c r="C2340" s="22" t="s">
        <v>5</v>
      </c>
      <c r="D2340" s="23">
        <v>2500</v>
      </c>
      <c r="E2340" s="23">
        <v>2572.7829999999999</v>
      </c>
      <c r="F2340" s="23">
        <v>2572.7829999999999</v>
      </c>
      <c r="H2340" s="24"/>
    </row>
    <row r="2341" spans="1:10" s="17" customFormat="1" hidden="1" x14ac:dyDescent="0.25">
      <c r="A2341" s="11" t="str">
        <f t="shared" si="301"/>
        <v>a</v>
      </c>
      <c r="B2341" s="18" t="s">
        <v>0</v>
      </c>
      <c r="C2341" s="22" t="s">
        <v>6</v>
      </c>
      <c r="D2341" s="23">
        <v>220</v>
      </c>
      <c r="E2341" s="23">
        <v>398.34800000000001</v>
      </c>
      <c r="F2341" s="23">
        <v>394.59030000000001</v>
      </c>
      <c r="H2341" s="24"/>
    </row>
    <row r="2342" spans="1:10" s="17" customFormat="1" hidden="1" x14ac:dyDescent="0.25">
      <c r="A2342" s="11" t="str">
        <f t="shared" si="301"/>
        <v>a</v>
      </c>
      <c r="B2342" s="18" t="s">
        <v>0</v>
      </c>
      <c r="C2342" s="22" t="s">
        <v>10</v>
      </c>
      <c r="D2342" s="23">
        <v>0</v>
      </c>
      <c r="E2342" s="23">
        <v>6.2969999999999997</v>
      </c>
      <c r="F2342" s="23">
        <v>6.2961799999999997</v>
      </c>
      <c r="H2342" s="24"/>
    </row>
    <row r="2343" spans="1:10" s="17" customFormat="1" hidden="1" x14ac:dyDescent="0.25">
      <c r="A2343" s="11" t="str">
        <f t="shared" si="301"/>
        <v>a</v>
      </c>
      <c r="B2343" s="18" t="s">
        <v>0</v>
      </c>
      <c r="C2343" s="22" t="s">
        <v>11</v>
      </c>
      <c r="D2343" s="23">
        <v>30</v>
      </c>
      <c r="E2343" s="23">
        <v>42.201999999999998</v>
      </c>
      <c r="F2343" s="23">
        <v>42.201349999999998</v>
      </c>
      <c r="H2343" s="24"/>
    </row>
    <row r="2344" spans="1:10" s="17" customFormat="1" hidden="1" x14ac:dyDescent="0.25">
      <c r="A2344" s="11" t="str">
        <f t="shared" si="301"/>
        <v>a</v>
      </c>
      <c r="B2344" s="18" t="s">
        <v>0</v>
      </c>
      <c r="C2344" s="19" t="s">
        <v>12</v>
      </c>
      <c r="D2344" s="20">
        <v>2000</v>
      </c>
      <c r="E2344" s="20">
        <v>3561.0529999999999</v>
      </c>
      <c r="F2344" s="20">
        <v>3557.3637399999998</v>
      </c>
      <c r="H2344" s="21"/>
    </row>
    <row r="2345" spans="1:10" s="17" customFormat="1" ht="18.75" hidden="1" thickBot="1" x14ac:dyDescent="0.3">
      <c r="A2345" s="11" t="str">
        <f t="shared" si="301"/>
        <v>a</v>
      </c>
      <c r="B2345" s="12" t="s">
        <v>987</v>
      </c>
      <c r="C2345" s="13" t="s">
        <v>988</v>
      </c>
      <c r="D2345" s="14">
        <v>214</v>
      </c>
      <c r="E2345" s="14">
        <v>212</v>
      </c>
      <c r="F2345" s="14">
        <v>212</v>
      </c>
      <c r="G2345" s="15">
        <f t="shared" ref="G2345:G2392" si="302">E2345/D2345</f>
        <v>0.99065420560747663</v>
      </c>
      <c r="H2345" s="16">
        <f t="shared" ref="H2345:H2392" si="303">F2345/E2345</f>
        <v>1</v>
      </c>
      <c r="I2345" s="14" t="str">
        <f t="shared" ref="I2345:I2392" si="304">IF(OR(G2345-100%&gt;=30%,100%-G2345&gt;=30%),"1","0")</f>
        <v>0</v>
      </c>
      <c r="J2345" s="14" t="str">
        <f t="shared" ref="J2345:J2392" si="305">IF(OR(H2345-100%&gt;=15%,100%-H2345&gt;=15%),"1","0")</f>
        <v>0</v>
      </c>
    </row>
    <row r="2346" spans="1:10" s="17" customFormat="1" hidden="1" x14ac:dyDescent="0.25">
      <c r="A2346" s="11" t="str">
        <f t="shared" si="301"/>
        <v>a</v>
      </c>
      <c r="B2346" s="18" t="s">
        <v>0</v>
      </c>
      <c r="C2346" s="19" t="s">
        <v>4</v>
      </c>
      <c r="D2346" s="20">
        <v>214</v>
      </c>
      <c r="E2346" s="20">
        <v>212</v>
      </c>
      <c r="F2346" s="20">
        <v>212</v>
      </c>
      <c r="H2346" s="21"/>
    </row>
    <row r="2347" spans="1:10" s="17" customFormat="1" hidden="1" x14ac:dyDescent="0.25">
      <c r="A2347" s="11" t="str">
        <f t="shared" si="301"/>
        <v>a</v>
      </c>
      <c r="B2347" s="18" t="s">
        <v>0</v>
      </c>
      <c r="C2347" s="22" t="s">
        <v>5</v>
      </c>
      <c r="D2347" s="23">
        <v>190</v>
      </c>
      <c r="E2347" s="23">
        <v>174</v>
      </c>
      <c r="F2347" s="23">
        <v>174</v>
      </c>
      <c r="H2347" s="24"/>
    </row>
    <row r="2348" spans="1:10" s="17" customFormat="1" hidden="1" x14ac:dyDescent="0.25">
      <c r="A2348" s="11" t="str">
        <f t="shared" si="301"/>
        <v>a</v>
      </c>
      <c r="B2348" s="18" t="s">
        <v>0</v>
      </c>
      <c r="C2348" s="22" t="s">
        <v>6</v>
      </c>
      <c r="D2348" s="23">
        <v>21</v>
      </c>
      <c r="E2348" s="23">
        <v>35</v>
      </c>
      <c r="F2348" s="23">
        <v>35</v>
      </c>
      <c r="H2348" s="24"/>
    </row>
    <row r="2349" spans="1:10" s="17" customFormat="1" hidden="1" x14ac:dyDescent="0.25">
      <c r="A2349" s="11" t="str">
        <f t="shared" si="301"/>
        <v>a</v>
      </c>
      <c r="B2349" s="18" t="s">
        <v>0</v>
      </c>
      <c r="C2349" s="22" t="s">
        <v>11</v>
      </c>
      <c r="D2349" s="23">
        <v>3</v>
      </c>
      <c r="E2349" s="23">
        <v>3</v>
      </c>
      <c r="F2349" s="23">
        <v>3</v>
      </c>
      <c r="H2349" s="24"/>
    </row>
    <row r="2350" spans="1:10" s="17" customFormat="1" ht="30.75" hidden="1" thickBot="1" x14ac:dyDescent="0.3">
      <c r="A2350" s="11" t="str">
        <f t="shared" si="301"/>
        <v>a</v>
      </c>
      <c r="B2350" s="12" t="s">
        <v>989</v>
      </c>
      <c r="C2350" s="13" t="s">
        <v>990</v>
      </c>
      <c r="D2350" s="14">
        <v>230</v>
      </c>
      <c r="E2350" s="14">
        <v>235</v>
      </c>
      <c r="F2350" s="14">
        <v>235</v>
      </c>
      <c r="G2350" s="15">
        <f t="shared" si="302"/>
        <v>1.0217391304347827</v>
      </c>
      <c r="H2350" s="16">
        <f t="shared" si="303"/>
        <v>1</v>
      </c>
      <c r="I2350" s="14" t="str">
        <f t="shared" si="304"/>
        <v>0</v>
      </c>
      <c r="J2350" s="14" t="str">
        <f t="shared" si="305"/>
        <v>0</v>
      </c>
    </row>
    <row r="2351" spans="1:10" s="17" customFormat="1" hidden="1" x14ac:dyDescent="0.25">
      <c r="A2351" s="11" t="str">
        <f t="shared" si="301"/>
        <v>a</v>
      </c>
      <c r="B2351" s="18" t="s">
        <v>0</v>
      </c>
      <c r="C2351" s="19" t="s">
        <v>4</v>
      </c>
      <c r="D2351" s="20">
        <v>230</v>
      </c>
      <c r="E2351" s="20">
        <v>235</v>
      </c>
      <c r="F2351" s="20">
        <v>235</v>
      </c>
      <c r="H2351" s="21"/>
    </row>
    <row r="2352" spans="1:10" s="17" customFormat="1" hidden="1" x14ac:dyDescent="0.25">
      <c r="A2352" s="11" t="str">
        <f t="shared" si="301"/>
        <v>a</v>
      </c>
      <c r="B2352" s="18" t="s">
        <v>0</v>
      </c>
      <c r="C2352" s="22" t="s">
        <v>5</v>
      </c>
      <c r="D2352" s="23">
        <v>210</v>
      </c>
      <c r="E2352" s="23">
        <v>205.488</v>
      </c>
      <c r="F2352" s="23">
        <v>205.488</v>
      </c>
      <c r="H2352" s="24"/>
    </row>
    <row r="2353" spans="1:10" s="17" customFormat="1" hidden="1" x14ac:dyDescent="0.25">
      <c r="A2353" s="11" t="str">
        <f t="shared" si="301"/>
        <v>a</v>
      </c>
      <c r="B2353" s="18" t="s">
        <v>0</v>
      </c>
      <c r="C2353" s="22" t="s">
        <v>6</v>
      </c>
      <c r="D2353" s="23">
        <v>20</v>
      </c>
      <c r="E2353" s="23">
        <v>29.463999999999999</v>
      </c>
      <c r="F2353" s="23">
        <v>29.463999999999999</v>
      </c>
      <c r="H2353" s="24"/>
    </row>
    <row r="2354" spans="1:10" s="17" customFormat="1" hidden="1" x14ac:dyDescent="0.25">
      <c r="A2354" s="11" t="str">
        <f t="shared" si="301"/>
        <v>a</v>
      </c>
      <c r="B2354" s="18" t="s">
        <v>0</v>
      </c>
      <c r="C2354" s="22" t="s">
        <v>11</v>
      </c>
      <c r="D2354" s="23">
        <v>0</v>
      </c>
      <c r="E2354" s="23">
        <v>4.8000000000000001E-2</v>
      </c>
      <c r="F2354" s="23">
        <v>4.8000000000000001E-2</v>
      </c>
      <c r="H2354" s="24"/>
    </row>
    <row r="2355" spans="1:10" s="17" customFormat="1" ht="30.75" hidden="1" thickBot="1" x14ac:dyDescent="0.3">
      <c r="A2355" s="11" t="str">
        <f t="shared" si="301"/>
        <v>a</v>
      </c>
      <c r="B2355" s="12" t="s">
        <v>991</v>
      </c>
      <c r="C2355" s="13" t="s">
        <v>992</v>
      </c>
      <c r="D2355" s="14">
        <v>190</v>
      </c>
      <c r="E2355" s="14">
        <v>398.8</v>
      </c>
      <c r="F2355" s="14">
        <v>398.74799999999999</v>
      </c>
      <c r="G2355" s="15">
        <f t="shared" si="302"/>
        <v>2.0989473684210527</v>
      </c>
      <c r="H2355" s="16">
        <f t="shared" si="303"/>
        <v>0.99986960882647935</v>
      </c>
      <c r="I2355" s="14" t="str">
        <f t="shared" si="304"/>
        <v>1</v>
      </c>
      <c r="J2355" s="14" t="str">
        <f t="shared" si="305"/>
        <v>0</v>
      </c>
    </row>
    <row r="2356" spans="1:10" s="17" customFormat="1" hidden="1" x14ac:dyDescent="0.25">
      <c r="A2356" s="11" t="str">
        <f t="shared" si="301"/>
        <v>a</v>
      </c>
      <c r="B2356" s="18" t="s">
        <v>0</v>
      </c>
      <c r="C2356" s="19" t="s">
        <v>4</v>
      </c>
      <c r="D2356" s="20">
        <v>190</v>
      </c>
      <c r="E2356" s="20">
        <v>398.8</v>
      </c>
      <c r="F2356" s="20">
        <v>398.74799999999999</v>
      </c>
      <c r="H2356" s="21"/>
    </row>
    <row r="2357" spans="1:10" s="17" customFormat="1" hidden="1" x14ac:dyDescent="0.25">
      <c r="A2357" s="11" t="str">
        <f t="shared" si="301"/>
        <v>a</v>
      </c>
      <c r="B2357" s="18" t="s">
        <v>0</v>
      </c>
      <c r="C2357" s="22" t="s">
        <v>5</v>
      </c>
      <c r="D2357" s="23">
        <v>190</v>
      </c>
      <c r="E2357" s="23">
        <v>379</v>
      </c>
      <c r="F2357" s="23">
        <v>378.952</v>
      </c>
      <c r="H2357" s="24"/>
    </row>
    <row r="2358" spans="1:10" s="17" customFormat="1" hidden="1" x14ac:dyDescent="0.25">
      <c r="A2358" s="11" t="str">
        <f t="shared" si="301"/>
        <v>a</v>
      </c>
      <c r="B2358" s="18" t="s">
        <v>0</v>
      </c>
      <c r="C2358" s="22" t="s">
        <v>6</v>
      </c>
      <c r="D2358" s="23">
        <v>0</v>
      </c>
      <c r="E2358" s="23">
        <v>11</v>
      </c>
      <c r="F2358" s="23">
        <v>10.996</v>
      </c>
      <c r="H2358" s="24"/>
    </row>
    <row r="2359" spans="1:10" s="17" customFormat="1" hidden="1" x14ac:dyDescent="0.25">
      <c r="A2359" s="11" t="str">
        <f t="shared" si="301"/>
        <v>a</v>
      </c>
      <c r="B2359" s="18" t="s">
        <v>0</v>
      </c>
      <c r="C2359" s="22" t="s">
        <v>11</v>
      </c>
      <c r="D2359" s="23">
        <v>0</v>
      </c>
      <c r="E2359" s="23">
        <v>8.8000000000000007</v>
      </c>
      <c r="F2359" s="23">
        <v>8.8000000000000007</v>
      </c>
      <c r="H2359" s="24"/>
    </row>
    <row r="2360" spans="1:10" s="17" customFormat="1" ht="60.75" hidden="1" thickBot="1" x14ac:dyDescent="0.3">
      <c r="A2360" s="11" t="str">
        <f t="shared" si="301"/>
        <v>a</v>
      </c>
      <c r="B2360" s="12" t="s">
        <v>993</v>
      </c>
      <c r="C2360" s="13" t="s">
        <v>994</v>
      </c>
      <c r="D2360" s="14">
        <v>1442</v>
      </c>
      <c r="E2360" s="14">
        <v>1456.819</v>
      </c>
      <c r="F2360" s="14">
        <v>1456.50224</v>
      </c>
      <c r="G2360" s="15">
        <f t="shared" si="302"/>
        <v>1.0102766990291261</v>
      </c>
      <c r="H2360" s="16">
        <f t="shared" si="303"/>
        <v>0.99978256736080462</v>
      </c>
      <c r="I2360" s="14" t="str">
        <f t="shared" si="304"/>
        <v>0</v>
      </c>
      <c r="J2360" s="14" t="str">
        <f t="shared" si="305"/>
        <v>0</v>
      </c>
    </row>
    <row r="2361" spans="1:10" s="17" customFormat="1" hidden="1" x14ac:dyDescent="0.25">
      <c r="A2361" s="11" t="str">
        <f t="shared" si="301"/>
        <v>a</v>
      </c>
      <c r="B2361" s="18" t="s">
        <v>0</v>
      </c>
      <c r="C2361" s="19" t="s">
        <v>4</v>
      </c>
      <c r="D2361" s="20">
        <v>1442</v>
      </c>
      <c r="E2361" s="20">
        <v>1456.819</v>
      </c>
      <c r="F2361" s="20">
        <v>1456.50224</v>
      </c>
      <c r="H2361" s="21"/>
    </row>
    <row r="2362" spans="1:10" s="17" customFormat="1" hidden="1" x14ac:dyDescent="0.25">
      <c r="A2362" s="11" t="str">
        <f t="shared" si="301"/>
        <v>a</v>
      </c>
      <c r="B2362" s="18" t="s">
        <v>0</v>
      </c>
      <c r="C2362" s="22" t="s">
        <v>5</v>
      </c>
      <c r="D2362" s="23">
        <v>1350</v>
      </c>
      <c r="E2362" s="23">
        <v>1292.3879999999999</v>
      </c>
      <c r="F2362" s="23">
        <v>1292.38797</v>
      </c>
      <c r="H2362" s="24"/>
    </row>
    <row r="2363" spans="1:10" s="17" customFormat="1" hidden="1" x14ac:dyDescent="0.25">
      <c r="A2363" s="11" t="str">
        <f t="shared" si="301"/>
        <v>a</v>
      </c>
      <c r="B2363" s="18" t="s">
        <v>0</v>
      </c>
      <c r="C2363" s="22" t="s">
        <v>6</v>
      </c>
      <c r="D2363" s="23">
        <v>90</v>
      </c>
      <c r="E2363" s="23">
        <v>154.58699999999999</v>
      </c>
      <c r="F2363" s="23">
        <v>154.27088000000001</v>
      </c>
      <c r="H2363" s="24"/>
    </row>
    <row r="2364" spans="1:10" s="17" customFormat="1" hidden="1" x14ac:dyDescent="0.25">
      <c r="A2364" s="11" t="str">
        <f t="shared" si="301"/>
        <v>a</v>
      </c>
      <c r="B2364" s="18" t="s">
        <v>0</v>
      </c>
      <c r="C2364" s="22" t="s">
        <v>10</v>
      </c>
      <c r="D2364" s="23">
        <v>0</v>
      </c>
      <c r="E2364" s="23">
        <v>3.6320000000000001</v>
      </c>
      <c r="F2364" s="23">
        <v>3.6313900000000001</v>
      </c>
      <c r="H2364" s="24"/>
    </row>
    <row r="2365" spans="1:10" s="17" customFormat="1" hidden="1" x14ac:dyDescent="0.25">
      <c r="A2365" s="11" t="str">
        <f t="shared" si="301"/>
        <v>a</v>
      </c>
      <c r="B2365" s="18" t="s">
        <v>0</v>
      </c>
      <c r="C2365" s="22" t="s">
        <v>11</v>
      </c>
      <c r="D2365" s="23">
        <v>2</v>
      </c>
      <c r="E2365" s="23">
        <v>6.2119999999999997</v>
      </c>
      <c r="F2365" s="23">
        <v>6.2119999999999997</v>
      </c>
      <c r="H2365" s="24"/>
    </row>
    <row r="2366" spans="1:10" s="17" customFormat="1" ht="60.75" hidden="1" thickBot="1" x14ac:dyDescent="0.3">
      <c r="A2366" s="11" t="str">
        <f t="shared" si="301"/>
        <v>a</v>
      </c>
      <c r="B2366" s="12" t="s">
        <v>995</v>
      </c>
      <c r="C2366" s="13" t="s">
        <v>996</v>
      </c>
      <c r="D2366" s="14">
        <v>1185</v>
      </c>
      <c r="E2366" s="14">
        <v>1213.0720000000001</v>
      </c>
      <c r="F2366" s="14">
        <v>1212.9881100000002</v>
      </c>
      <c r="G2366" s="15">
        <f t="shared" si="302"/>
        <v>1.0236894514767934</v>
      </c>
      <c r="H2366" s="16">
        <f t="shared" si="303"/>
        <v>0.99993084499518592</v>
      </c>
      <c r="I2366" s="14" t="str">
        <f t="shared" si="304"/>
        <v>0</v>
      </c>
      <c r="J2366" s="14" t="str">
        <f t="shared" si="305"/>
        <v>0</v>
      </c>
    </row>
    <row r="2367" spans="1:10" s="17" customFormat="1" hidden="1" x14ac:dyDescent="0.25">
      <c r="A2367" s="11" t="str">
        <f t="shared" si="301"/>
        <v>a</v>
      </c>
      <c r="B2367" s="18" t="s">
        <v>0</v>
      </c>
      <c r="C2367" s="19" t="s">
        <v>4</v>
      </c>
      <c r="D2367" s="20">
        <v>1185</v>
      </c>
      <c r="E2367" s="20">
        <v>1210.0720000000001</v>
      </c>
      <c r="F2367" s="20">
        <v>1209.9881100000002</v>
      </c>
      <c r="H2367" s="21"/>
    </row>
    <row r="2368" spans="1:10" s="17" customFormat="1" hidden="1" x14ac:dyDescent="0.25">
      <c r="A2368" s="11" t="str">
        <f t="shared" si="301"/>
        <v>a</v>
      </c>
      <c r="B2368" s="18" t="s">
        <v>0</v>
      </c>
      <c r="C2368" s="22" t="s">
        <v>5</v>
      </c>
      <c r="D2368" s="23">
        <v>1100</v>
      </c>
      <c r="E2368" s="23">
        <v>1088.6500000000001</v>
      </c>
      <c r="F2368" s="23">
        <v>1088.6500000000001</v>
      </c>
      <c r="H2368" s="24"/>
    </row>
    <row r="2369" spans="1:10" s="17" customFormat="1" hidden="1" x14ac:dyDescent="0.25">
      <c r="A2369" s="11" t="str">
        <f t="shared" si="301"/>
        <v>a</v>
      </c>
      <c r="B2369" s="18" t="s">
        <v>0</v>
      </c>
      <c r="C2369" s="22" t="s">
        <v>6</v>
      </c>
      <c r="D2369" s="23">
        <v>84</v>
      </c>
      <c r="E2369" s="23">
        <v>110.34399999999999</v>
      </c>
      <c r="F2369" s="23">
        <v>110.32239</v>
      </c>
      <c r="H2369" s="24"/>
    </row>
    <row r="2370" spans="1:10" s="17" customFormat="1" hidden="1" x14ac:dyDescent="0.25">
      <c r="A2370" s="11" t="str">
        <f t="shared" si="301"/>
        <v>a</v>
      </c>
      <c r="B2370" s="18" t="s">
        <v>0</v>
      </c>
      <c r="C2370" s="22" t="s">
        <v>11</v>
      </c>
      <c r="D2370" s="23">
        <v>1</v>
      </c>
      <c r="E2370" s="23">
        <v>11.077999999999999</v>
      </c>
      <c r="F2370" s="23">
        <v>11.01572</v>
      </c>
      <c r="H2370" s="24"/>
    </row>
    <row r="2371" spans="1:10" s="17" customFormat="1" hidden="1" x14ac:dyDescent="0.25">
      <c r="A2371" s="11" t="str">
        <f t="shared" si="301"/>
        <v>a</v>
      </c>
      <c r="B2371" s="18" t="s">
        <v>0</v>
      </c>
      <c r="C2371" s="19" t="s">
        <v>12</v>
      </c>
      <c r="D2371" s="20">
        <v>0</v>
      </c>
      <c r="E2371" s="20">
        <v>3</v>
      </c>
      <c r="F2371" s="20">
        <v>3</v>
      </c>
      <c r="H2371" s="21"/>
    </row>
    <row r="2372" spans="1:10" s="17" customFormat="1" ht="30.75" hidden="1" thickBot="1" x14ac:dyDescent="0.3">
      <c r="A2372" s="11" t="str">
        <f t="shared" si="301"/>
        <v>a</v>
      </c>
      <c r="B2372" s="12" t="s">
        <v>997</v>
      </c>
      <c r="C2372" s="13" t="s">
        <v>998</v>
      </c>
      <c r="D2372" s="14">
        <v>662</v>
      </c>
      <c r="E2372" s="14">
        <v>973.99999999999989</v>
      </c>
      <c r="F2372" s="14">
        <v>973.92015000000004</v>
      </c>
      <c r="G2372" s="15">
        <f t="shared" si="302"/>
        <v>1.471299093655589</v>
      </c>
      <c r="H2372" s="16">
        <f t="shared" si="303"/>
        <v>0.999918018480493</v>
      </c>
      <c r="I2372" s="14" t="str">
        <f t="shared" si="304"/>
        <v>1</v>
      </c>
      <c r="J2372" s="14" t="str">
        <f t="shared" si="305"/>
        <v>0</v>
      </c>
    </row>
    <row r="2373" spans="1:10" s="17" customFormat="1" hidden="1" x14ac:dyDescent="0.25">
      <c r="A2373" s="11" t="str">
        <f t="shared" si="301"/>
        <v>a</v>
      </c>
      <c r="B2373" s="18" t="s">
        <v>0</v>
      </c>
      <c r="C2373" s="19" t="s">
        <v>4</v>
      </c>
      <c r="D2373" s="20">
        <v>652</v>
      </c>
      <c r="E2373" s="20">
        <v>963.99999999999989</v>
      </c>
      <c r="F2373" s="20">
        <v>963.92016000000001</v>
      </c>
      <c r="H2373" s="21"/>
    </row>
    <row r="2374" spans="1:10" s="17" customFormat="1" hidden="1" x14ac:dyDescent="0.25">
      <c r="A2374" s="11" t="str">
        <f t="shared" si="301"/>
        <v>a</v>
      </c>
      <c r="B2374" s="18" t="s">
        <v>0</v>
      </c>
      <c r="C2374" s="22" t="s">
        <v>5</v>
      </c>
      <c r="D2374" s="23">
        <v>550</v>
      </c>
      <c r="E2374" s="23">
        <v>526.23</v>
      </c>
      <c r="F2374" s="23">
        <v>526.16479000000004</v>
      </c>
      <c r="H2374" s="24"/>
    </row>
    <row r="2375" spans="1:10" s="17" customFormat="1" hidden="1" x14ac:dyDescent="0.25">
      <c r="A2375" s="11" t="str">
        <f t="shared" si="301"/>
        <v>a</v>
      </c>
      <c r="B2375" s="18" t="s">
        <v>0</v>
      </c>
      <c r="C2375" s="22" t="s">
        <v>6</v>
      </c>
      <c r="D2375" s="23">
        <v>95</v>
      </c>
      <c r="E2375" s="23">
        <v>429.63799999999998</v>
      </c>
      <c r="F2375" s="23">
        <v>429.63594000000001</v>
      </c>
      <c r="H2375" s="24"/>
    </row>
    <row r="2376" spans="1:10" s="17" customFormat="1" hidden="1" x14ac:dyDescent="0.25">
      <c r="A2376" s="11" t="str">
        <f t="shared" si="301"/>
        <v>a</v>
      </c>
      <c r="B2376" s="18" t="s">
        <v>0</v>
      </c>
      <c r="C2376" s="22" t="s">
        <v>10</v>
      </c>
      <c r="D2376" s="23">
        <v>2</v>
      </c>
      <c r="E2376" s="23">
        <v>3.1320000000000001</v>
      </c>
      <c r="F2376" s="23">
        <v>3.1194299999999999</v>
      </c>
      <c r="H2376" s="24"/>
    </row>
    <row r="2377" spans="1:10" s="17" customFormat="1" hidden="1" x14ac:dyDescent="0.25">
      <c r="A2377" s="11" t="str">
        <f t="shared" si="301"/>
        <v>a</v>
      </c>
      <c r="B2377" s="18" t="s">
        <v>0</v>
      </c>
      <c r="C2377" s="22" t="s">
        <v>11</v>
      </c>
      <c r="D2377" s="23">
        <v>5</v>
      </c>
      <c r="E2377" s="23">
        <v>5</v>
      </c>
      <c r="F2377" s="23">
        <v>5</v>
      </c>
      <c r="H2377" s="24"/>
    </row>
    <row r="2378" spans="1:10" s="17" customFormat="1" hidden="1" x14ac:dyDescent="0.25">
      <c r="A2378" s="11" t="str">
        <f t="shared" si="301"/>
        <v>a</v>
      </c>
      <c r="B2378" s="18" t="s">
        <v>0</v>
      </c>
      <c r="C2378" s="19" t="s">
        <v>12</v>
      </c>
      <c r="D2378" s="20">
        <v>10</v>
      </c>
      <c r="E2378" s="20">
        <v>10</v>
      </c>
      <c r="F2378" s="20">
        <v>9.9999900000000004</v>
      </c>
      <c r="H2378" s="21"/>
    </row>
    <row r="2379" spans="1:10" s="17" customFormat="1" ht="45.75" hidden="1" thickBot="1" x14ac:dyDescent="0.3">
      <c r="A2379" s="11" t="str">
        <f t="shared" si="301"/>
        <v>a</v>
      </c>
      <c r="B2379" s="12" t="s">
        <v>999</v>
      </c>
      <c r="C2379" s="13" t="s">
        <v>1000</v>
      </c>
      <c r="D2379" s="14">
        <v>116</v>
      </c>
      <c r="E2379" s="14">
        <v>128</v>
      </c>
      <c r="F2379" s="14">
        <v>127.99970999999999</v>
      </c>
      <c r="G2379" s="15">
        <f t="shared" si="302"/>
        <v>1.103448275862069</v>
      </c>
      <c r="H2379" s="16">
        <f t="shared" si="303"/>
        <v>0.99999773437499995</v>
      </c>
      <c r="I2379" s="14" t="str">
        <f t="shared" si="304"/>
        <v>0</v>
      </c>
      <c r="J2379" s="14" t="str">
        <f t="shared" si="305"/>
        <v>0</v>
      </c>
    </row>
    <row r="2380" spans="1:10" s="17" customFormat="1" hidden="1" x14ac:dyDescent="0.25">
      <c r="A2380" s="11" t="str">
        <f t="shared" si="301"/>
        <v>a</v>
      </c>
      <c r="B2380" s="18" t="s">
        <v>0</v>
      </c>
      <c r="C2380" s="19" t="s">
        <v>4</v>
      </c>
      <c r="D2380" s="20">
        <v>116</v>
      </c>
      <c r="E2380" s="20">
        <v>128</v>
      </c>
      <c r="F2380" s="20">
        <v>127.99970999999999</v>
      </c>
      <c r="H2380" s="21"/>
    </row>
    <row r="2381" spans="1:10" s="17" customFormat="1" hidden="1" x14ac:dyDescent="0.25">
      <c r="A2381" s="11" t="str">
        <f t="shared" si="301"/>
        <v>a</v>
      </c>
      <c r="B2381" s="18" t="s">
        <v>0</v>
      </c>
      <c r="C2381" s="22" t="s">
        <v>5</v>
      </c>
      <c r="D2381" s="23">
        <v>100</v>
      </c>
      <c r="E2381" s="23">
        <v>100.142</v>
      </c>
      <c r="F2381" s="23">
        <v>100.142</v>
      </c>
      <c r="H2381" s="24"/>
    </row>
    <row r="2382" spans="1:10" s="17" customFormat="1" hidden="1" x14ac:dyDescent="0.25">
      <c r="A2382" s="11" t="str">
        <f t="shared" si="301"/>
        <v>a</v>
      </c>
      <c r="B2382" s="18" t="s">
        <v>0</v>
      </c>
      <c r="C2382" s="22" t="s">
        <v>6</v>
      </c>
      <c r="D2382" s="23">
        <v>15</v>
      </c>
      <c r="E2382" s="23">
        <v>26.858000000000001</v>
      </c>
      <c r="F2382" s="23">
        <v>26.857710000000001</v>
      </c>
      <c r="H2382" s="24"/>
    </row>
    <row r="2383" spans="1:10" s="17" customFormat="1" hidden="1" x14ac:dyDescent="0.25">
      <c r="A2383" s="11" t="str">
        <f t="shared" si="301"/>
        <v>a</v>
      </c>
      <c r="B2383" s="18" t="s">
        <v>0</v>
      </c>
      <c r="C2383" s="22" t="s">
        <v>11</v>
      </c>
      <c r="D2383" s="23">
        <v>1</v>
      </c>
      <c r="E2383" s="23">
        <v>1</v>
      </c>
      <c r="F2383" s="23">
        <v>1</v>
      </c>
      <c r="H2383" s="24"/>
    </row>
    <row r="2384" spans="1:10" s="17" customFormat="1" ht="45.75" hidden="1" thickBot="1" x14ac:dyDescent="0.3">
      <c r="A2384" s="11" t="str">
        <f t="shared" si="301"/>
        <v>a</v>
      </c>
      <c r="B2384" s="12" t="s">
        <v>1001</v>
      </c>
      <c r="C2384" s="13" t="s">
        <v>1002</v>
      </c>
      <c r="D2384" s="14">
        <v>225</v>
      </c>
      <c r="E2384" s="14">
        <v>238</v>
      </c>
      <c r="F2384" s="14">
        <v>236.92198999999999</v>
      </c>
      <c r="G2384" s="15">
        <f t="shared" si="302"/>
        <v>1.0577777777777777</v>
      </c>
      <c r="H2384" s="16">
        <f t="shared" si="303"/>
        <v>0.99547054621848741</v>
      </c>
      <c r="I2384" s="14" t="str">
        <f t="shared" si="304"/>
        <v>0</v>
      </c>
      <c r="J2384" s="14" t="str">
        <f t="shared" si="305"/>
        <v>0</v>
      </c>
    </row>
    <row r="2385" spans="1:10" s="17" customFormat="1" hidden="1" x14ac:dyDescent="0.25">
      <c r="A2385" s="11" t="str">
        <f t="shared" si="301"/>
        <v>a</v>
      </c>
      <c r="B2385" s="18" t="s">
        <v>0</v>
      </c>
      <c r="C2385" s="19" t="s">
        <v>4</v>
      </c>
      <c r="D2385" s="20">
        <v>225</v>
      </c>
      <c r="E2385" s="20">
        <v>238</v>
      </c>
      <c r="F2385" s="20">
        <v>236.92198999999999</v>
      </c>
      <c r="H2385" s="21"/>
    </row>
    <row r="2386" spans="1:10" s="17" customFormat="1" hidden="1" x14ac:dyDescent="0.25">
      <c r="A2386" s="11" t="str">
        <f t="shared" si="301"/>
        <v>a</v>
      </c>
      <c r="B2386" s="18" t="s">
        <v>0</v>
      </c>
      <c r="C2386" s="22" t="s">
        <v>5</v>
      </c>
      <c r="D2386" s="23">
        <v>210</v>
      </c>
      <c r="E2386" s="23">
        <v>212</v>
      </c>
      <c r="F2386" s="23">
        <v>212</v>
      </c>
      <c r="H2386" s="24"/>
    </row>
    <row r="2387" spans="1:10" s="17" customFormat="1" hidden="1" x14ac:dyDescent="0.25">
      <c r="A2387" s="11" t="str">
        <f t="shared" si="301"/>
        <v>a</v>
      </c>
      <c r="B2387" s="18" t="s">
        <v>0</v>
      </c>
      <c r="C2387" s="22" t="s">
        <v>6</v>
      </c>
      <c r="D2387" s="23">
        <v>15</v>
      </c>
      <c r="E2387" s="23">
        <v>26</v>
      </c>
      <c r="F2387" s="23">
        <v>24.921990000000001</v>
      </c>
      <c r="H2387" s="24"/>
    </row>
    <row r="2388" spans="1:10" s="17" customFormat="1" ht="60.75" hidden="1" thickBot="1" x14ac:dyDescent="0.3">
      <c r="A2388" s="11" t="str">
        <f t="shared" si="301"/>
        <v>a</v>
      </c>
      <c r="B2388" s="12" t="s">
        <v>1003</v>
      </c>
      <c r="C2388" s="13" t="s">
        <v>1004</v>
      </c>
      <c r="D2388" s="14">
        <v>235</v>
      </c>
      <c r="E2388" s="14">
        <v>245</v>
      </c>
      <c r="F2388" s="14">
        <v>245</v>
      </c>
      <c r="G2388" s="15">
        <f t="shared" si="302"/>
        <v>1.0425531914893618</v>
      </c>
      <c r="H2388" s="16">
        <f t="shared" si="303"/>
        <v>1</v>
      </c>
      <c r="I2388" s="14" t="str">
        <f t="shared" si="304"/>
        <v>0</v>
      </c>
      <c r="J2388" s="14" t="str">
        <f t="shared" si="305"/>
        <v>0</v>
      </c>
    </row>
    <row r="2389" spans="1:10" s="17" customFormat="1" hidden="1" x14ac:dyDescent="0.25">
      <c r="A2389" s="11" t="str">
        <f t="shared" si="301"/>
        <v>a</v>
      </c>
      <c r="B2389" s="18" t="s">
        <v>0</v>
      </c>
      <c r="C2389" s="19" t="s">
        <v>4</v>
      </c>
      <c r="D2389" s="20">
        <v>235</v>
      </c>
      <c r="E2389" s="20">
        <v>245</v>
      </c>
      <c r="F2389" s="20">
        <v>245</v>
      </c>
      <c r="H2389" s="21"/>
    </row>
    <row r="2390" spans="1:10" s="17" customFormat="1" hidden="1" x14ac:dyDescent="0.25">
      <c r="A2390" s="11" t="str">
        <f t="shared" si="301"/>
        <v>a</v>
      </c>
      <c r="B2390" s="18" t="s">
        <v>0</v>
      </c>
      <c r="C2390" s="22" t="s">
        <v>5</v>
      </c>
      <c r="D2390" s="23">
        <v>215</v>
      </c>
      <c r="E2390" s="23">
        <v>224</v>
      </c>
      <c r="F2390" s="23">
        <v>224</v>
      </c>
      <c r="H2390" s="24"/>
    </row>
    <row r="2391" spans="1:10" s="17" customFormat="1" hidden="1" x14ac:dyDescent="0.25">
      <c r="A2391" s="11" t="str">
        <f t="shared" si="301"/>
        <v>a</v>
      </c>
      <c r="B2391" s="18" t="s">
        <v>0</v>
      </c>
      <c r="C2391" s="22" t="s">
        <v>6</v>
      </c>
      <c r="D2391" s="23">
        <v>20</v>
      </c>
      <c r="E2391" s="23">
        <v>21</v>
      </c>
      <c r="F2391" s="23">
        <v>21</v>
      </c>
      <c r="H2391" s="24"/>
    </row>
    <row r="2392" spans="1:10" s="17" customFormat="1" ht="30.75" hidden="1" thickBot="1" x14ac:dyDescent="0.3">
      <c r="A2392" s="11" t="str">
        <f t="shared" si="301"/>
        <v>a</v>
      </c>
      <c r="B2392" s="12" t="s">
        <v>1005</v>
      </c>
      <c r="C2392" s="13" t="s">
        <v>1006</v>
      </c>
      <c r="D2392" s="14">
        <v>750</v>
      </c>
      <c r="E2392" s="14">
        <v>490.38400000000001</v>
      </c>
      <c r="F2392" s="14">
        <v>478.38804999999996</v>
      </c>
      <c r="G2392" s="15">
        <f t="shared" si="302"/>
        <v>0.65384533333333339</v>
      </c>
      <c r="H2392" s="16">
        <f t="shared" si="303"/>
        <v>0.97553763989037157</v>
      </c>
      <c r="I2392" s="14" t="str">
        <f t="shared" si="304"/>
        <v>1</v>
      </c>
      <c r="J2392" s="14" t="str">
        <f t="shared" si="305"/>
        <v>0</v>
      </c>
    </row>
    <row r="2393" spans="1:10" s="17" customFormat="1" hidden="1" x14ac:dyDescent="0.25">
      <c r="A2393" s="11" t="str">
        <f t="shared" si="301"/>
        <v>a</v>
      </c>
      <c r="B2393" s="18" t="s">
        <v>0</v>
      </c>
      <c r="C2393" s="19" t="s">
        <v>4</v>
      </c>
      <c r="D2393" s="20">
        <v>750</v>
      </c>
      <c r="E2393" s="20">
        <v>490.38400000000001</v>
      </c>
      <c r="F2393" s="20">
        <v>478.38804999999996</v>
      </c>
      <c r="H2393" s="21"/>
    </row>
    <row r="2394" spans="1:10" s="17" customFormat="1" hidden="1" x14ac:dyDescent="0.25">
      <c r="A2394" s="11" t="str">
        <f t="shared" si="301"/>
        <v>a</v>
      </c>
      <c r="B2394" s="18" t="s">
        <v>0</v>
      </c>
      <c r="C2394" s="22" t="s">
        <v>6</v>
      </c>
      <c r="D2394" s="23">
        <v>50</v>
      </c>
      <c r="E2394" s="23">
        <v>1</v>
      </c>
      <c r="F2394" s="23">
        <v>0.69299999999999995</v>
      </c>
      <c r="H2394" s="24"/>
    </row>
    <row r="2395" spans="1:10" s="17" customFormat="1" hidden="1" x14ac:dyDescent="0.25">
      <c r="A2395" s="11" t="str">
        <f t="shared" si="301"/>
        <v>a</v>
      </c>
      <c r="B2395" s="18" t="s">
        <v>0</v>
      </c>
      <c r="C2395" s="22" t="s">
        <v>11</v>
      </c>
      <c r="D2395" s="23">
        <v>700</v>
      </c>
      <c r="E2395" s="23">
        <v>489.38400000000001</v>
      </c>
      <c r="F2395" s="23">
        <v>477.69504999999998</v>
      </c>
      <c r="H2395" s="24"/>
    </row>
    <row r="2396" spans="1:10" s="17" customFormat="1" ht="30.75" hidden="1" thickBot="1" x14ac:dyDescent="0.3">
      <c r="A2396" s="11" t="str">
        <f t="shared" si="301"/>
        <v>a</v>
      </c>
      <c r="B2396" s="12" t="s">
        <v>1007</v>
      </c>
      <c r="C2396" s="13" t="s">
        <v>1008</v>
      </c>
      <c r="D2396" s="14">
        <v>220</v>
      </c>
      <c r="E2396" s="14">
        <v>240</v>
      </c>
      <c r="F2396" s="14">
        <v>239.74</v>
      </c>
      <c r="G2396" s="15">
        <f t="shared" ref="G2396:G2430" si="306">E2396/D2396</f>
        <v>1.0909090909090908</v>
      </c>
      <c r="H2396" s="16">
        <f t="shared" ref="H2396:H2430" si="307">F2396/E2396</f>
        <v>0.99891666666666667</v>
      </c>
      <c r="I2396" s="14" t="str">
        <f t="shared" ref="I2396:I2430" si="308">IF(OR(G2396-100%&gt;=30%,100%-G2396&gt;=30%),"1","0")</f>
        <v>0</v>
      </c>
      <c r="J2396" s="14" t="str">
        <f t="shared" ref="J2396:J2430" si="309">IF(OR(H2396-100%&gt;=15%,100%-H2396&gt;=15%),"1","0")</f>
        <v>0</v>
      </c>
    </row>
    <row r="2397" spans="1:10" s="17" customFormat="1" hidden="1" x14ac:dyDescent="0.25">
      <c r="A2397" s="11" t="str">
        <f t="shared" si="301"/>
        <v>a</v>
      </c>
      <c r="B2397" s="18" t="s">
        <v>0</v>
      </c>
      <c r="C2397" s="19" t="s">
        <v>4</v>
      </c>
      <c r="D2397" s="20">
        <v>220</v>
      </c>
      <c r="E2397" s="20">
        <v>240</v>
      </c>
      <c r="F2397" s="20">
        <v>239.74</v>
      </c>
      <c r="H2397" s="21"/>
    </row>
    <row r="2398" spans="1:10" s="17" customFormat="1" hidden="1" x14ac:dyDescent="0.25">
      <c r="A2398" s="11" t="str">
        <f t="shared" ref="A2398:A2443" si="310">IF(OR(D2398&lt;&gt;0,E2398&lt;&gt;0,F2398&lt;&gt;0),"a","b")</f>
        <v>a</v>
      </c>
      <c r="B2398" s="18" t="s">
        <v>0</v>
      </c>
      <c r="C2398" s="22" t="s">
        <v>5</v>
      </c>
      <c r="D2398" s="23">
        <v>150</v>
      </c>
      <c r="E2398" s="23">
        <v>166</v>
      </c>
      <c r="F2398" s="23">
        <v>165.74</v>
      </c>
      <c r="H2398" s="24"/>
    </row>
    <row r="2399" spans="1:10" s="17" customFormat="1" hidden="1" x14ac:dyDescent="0.25">
      <c r="A2399" s="11" t="str">
        <f t="shared" si="310"/>
        <v>a</v>
      </c>
      <c r="B2399" s="18" t="s">
        <v>0</v>
      </c>
      <c r="C2399" s="22" t="s">
        <v>6</v>
      </c>
      <c r="D2399" s="23">
        <v>70</v>
      </c>
      <c r="E2399" s="23">
        <v>74</v>
      </c>
      <c r="F2399" s="23">
        <v>74</v>
      </c>
      <c r="H2399" s="24"/>
    </row>
    <row r="2400" spans="1:10" s="17" customFormat="1" ht="60.75" hidden="1" thickBot="1" x14ac:dyDescent="0.3">
      <c r="A2400" s="11" t="str">
        <f t="shared" si="310"/>
        <v>a</v>
      </c>
      <c r="B2400" s="12" t="s">
        <v>1009</v>
      </c>
      <c r="C2400" s="13" t="s">
        <v>1010</v>
      </c>
      <c r="D2400" s="14">
        <v>65</v>
      </c>
      <c r="E2400" s="14">
        <v>78.414999999999992</v>
      </c>
      <c r="F2400" s="14">
        <v>78.414639999999991</v>
      </c>
      <c r="G2400" s="15">
        <f t="shared" si="306"/>
        <v>1.2063846153846152</v>
      </c>
      <c r="H2400" s="16">
        <f t="shared" si="307"/>
        <v>0.99999540904163742</v>
      </c>
      <c r="I2400" s="14" t="str">
        <f t="shared" si="308"/>
        <v>0</v>
      </c>
      <c r="J2400" s="14" t="str">
        <f t="shared" si="309"/>
        <v>0</v>
      </c>
    </row>
    <row r="2401" spans="1:10" s="17" customFormat="1" hidden="1" x14ac:dyDescent="0.25">
      <c r="A2401" s="11" t="str">
        <f t="shared" si="310"/>
        <v>a</v>
      </c>
      <c r="B2401" s="18" t="s">
        <v>0</v>
      </c>
      <c r="C2401" s="19" t="s">
        <v>4</v>
      </c>
      <c r="D2401" s="20">
        <v>65</v>
      </c>
      <c r="E2401" s="20">
        <v>78.414999999999992</v>
      </c>
      <c r="F2401" s="20">
        <v>78.414639999999991</v>
      </c>
      <c r="H2401" s="21"/>
    </row>
    <row r="2402" spans="1:10" s="17" customFormat="1" hidden="1" x14ac:dyDescent="0.25">
      <c r="A2402" s="11" t="str">
        <f t="shared" si="310"/>
        <v>a</v>
      </c>
      <c r="B2402" s="18" t="s">
        <v>0</v>
      </c>
      <c r="C2402" s="22" t="s">
        <v>5</v>
      </c>
      <c r="D2402" s="23">
        <v>60</v>
      </c>
      <c r="E2402" s="23">
        <v>67</v>
      </c>
      <c r="F2402" s="23">
        <v>66.999639999999999</v>
      </c>
      <c r="H2402" s="24"/>
    </row>
    <row r="2403" spans="1:10" s="17" customFormat="1" hidden="1" x14ac:dyDescent="0.25">
      <c r="A2403" s="11" t="str">
        <f t="shared" si="310"/>
        <v>a</v>
      </c>
      <c r="B2403" s="18" t="s">
        <v>0</v>
      </c>
      <c r="C2403" s="22" t="s">
        <v>6</v>
      </c>
      <c r="D2403" s="23">
        <v>5</v>
      </c>
      <c r="E2403" s="23">
        <v>11.414999999999999</v>
      </c>
      <c r="F2403" s="23">
        <v>11.414999999999999</v>
      </c>
      <c r="H2403" s="24"/>
    </row>
    <row r="2404" spans="1:10" s="17" customFormat="1" ht="60.75" hidden="1" thickBot="1" x14ac:dyDescent="0.3">
      <c r="A2404" s="11" t="str">
        <f t="shared" si="310"/>
        <v>a</v>
      </c>
      <c r="B2404" s="12" t="s">
        <v>1011</v>
      </c>
      <c r="C2404" s="13" t="s">
        <v>1012</v>
      </c>
      <c r="D2404" s="14">
        <v>32</v>
      </c>
      <c r="E2404" s="14">
        <v>33</v>
      </c>
      <c r="F2404" s="14">
        <v>32.983899999999998</v>
      </c>
      <c r="G2404" s="15">
        <f t="shared" si="306"/>
        <v>1.03125</v>
      </c>
      <c r="H2404" s="16">
        <f t="shared" si="307"/>
        <v>0.99951212121212119</v>
      </c>
      <c r="I2404" s="14" t="str">
        <f t="shared" si="308"/>
        <v>0</v>
      </c>
      <c r="J2404" s="14" t="str">
        <f t="shared" si="309"/>
        <v>0</v>
      </c>
    </row>
    <row r="2405" spans="1:10" s="17" customFormat="1" hidden="1" x14ac:dyDescent="0.25">
      <c r="A2405" s="11" t="str">
        <f t="shared" si="310"/>
        <v>a</v>
      </c>
      <c r="B2405" s="18" t="s">
        <v>0</v>
      </c>
      <c r="C2405" s="19" t="s">
        <v>4</v>
      </c>
      <c r="D2405" s="20">
        <v>32</v>
      </c>
      <c r="E2405" s="20">
        <v>33</v>
      </c>
      <c r="F2405" s="20">
        <v>32.983899999999998</v>
      </c>
      <c r="H2405" s="21"/>
    </row>
    <row r="2406" spans="1:10" s="17" customFormat="1" hidden="1" x14ac:dyDescent="0.25">
      <c r="A2406" s="11" t="str">
        <f t="shared" si="310"/>
        <v>a</v>
      </c>
      <c r="B2406" s="18" t="s">
        <v>0</v>
      </c>
      <c r="C2406" s="22" t="s">
        <v>5</v>
      </c>
      <c r="D2406" s="23">
        <v>30</v>
      </c>
      <c r="E2406" s="23">
        <v>31</v>
      </c>
      <c r="F2406" s="23">
        <v>30.984000000000002</v>
      </c>
      <c r="H2406" s="24"/>
    </row>
    <row r="2407" spans="1:10" s="17" customFormat="1" hidden="1" x14ac:dyDescent="0.25">
      <c r="A2407" s="11" t="str">
        <f t="shared" si="310"/>
        <v>a</v>
      </c>
      <c r="B2407" s="18" t="s">
        <v>0</v>
      </c>
      <c r="C2407" s="22" t="s">
        <v>6</v>
      </c>
      <c r="D2407" s="23">
        <v>2</v>
      </c>
      <c r="E2407" s="23">
        <v>2</v>
      </c>
      <c r="F2407" s="23">
        <v>1.9999</v>
      </c>
      <c r="H2407" s="24"/>
    </row>
    <row r="2408" spans="1:10" s="17" customFormat="1" ht="36.75" hidden="1" thickBot="1" x14ac:dyDescent="0.3">
      <c r="A2408" s="11" t="str">
        <f t="shared" si="310"/>
        <v>a</v>
      </c>
      <c r="B2408" s="12" t="s">
        <v>1013</v>
      </c>
      <c r="C2408" s="13" t="s">
        <v>1014</v>
      </c>
      <c r="D2408" s="14">
        <v>600</v>
      </c>
      <c r="E2408" s="14">
        <v>40.799999999999997</v>
      </c>
      <c r="F2408" s="14">
        <v>37.748480000000001</v>
      </c>
      <c r="G2408" s="15">
        <f t="shared" si="306"/>
        <v>6.7999999999999991E-2</v>
      </c>
      <c r="H2408" s="16">
        <f t="shared" si="307"/>
        <v>0.92520784313725501</v>
      </c>
      <c r="I2408" s="14" t="str">
        <f t="shared" si="308"/>
        <v>1</v>
      </c>
      <c r="J2408" s="14" t="str">
        <f t="shared" si="309"/>
        <v>0</v>
      </c>
    </row>
    <row r="2409" spans="1:10" s="17" customFormat="1" hidden="1" x14ac:dyDescent="0.25">
      <c r="A2409" s="11" t="str">
        <f t="shared" si="310"/>
        <v>a</v>
      </c>
      <c r="B2409" s="18" t="s">
        <v>0</v>
      </c>
      <c r="C2409" s="19" t="s">
        <v>4</v>
      </c>
      <c r="D2409" s="20">
        <v>600</v>
      </c>
      <c r="E2409" s="20">
        <v>35.174999999999997</v>
      </c>
      <c r="F2409" s="20">
        <v>32.123870000000004</v>
      </c>
      <c r="H2409" s="21"/>
    </row>
    <row r="2410" spans="1:10" s="17" customFormat="1" hidden="1" x14ac:dyDescent="0.25">
      <c r="A2410" s="11" t="str">
        <f t="shared" si="310"/>
        <v>a</v>
      </c>
      <c r="B2410" s="18" t="s">
        <v>0</v>
      </c>
      <c r="C2410" s="22" t="s">
        <v>6</v>
      </c>
      <c r="D2410" s="23">
        <v>59</v>
      </c>
      <c r="E2410" s="23">
        <v>25.931000000000001</v>
      </c>
      <c r="F2410" s="23">
        <v>25.78</v>
      </c>
      <c r="H2410" s="24"/>
    </row>
    <row r="2411" spans="1:10" s="17" customFormat="1" hidden="1" x14ac:dyDescent="0.25">
      <c r="A2411" s="11" t="str">
        <f t="shared" si="310"/>
        <v>a</v>
      </c>
      <c r="B2411" s="18" t="s">
        <v>0</v>
      </c>
      <c r="C2411" s="22" t="s">
        <v>9</v>
      </c>
      <c r="D2411" s="23">
        <v>1</v>
      </c>
      <c r="E2411" s="23">
        <v>0.94399999999999995</v>
      </c>
      <c r="F2411" s="23">
        <v>0.94386999999999999</v>
      </c>
      <c r="H2411" s="24"/>
    </row>
    <row r="2412" spans="1:10" s="17" customFormat="1" hidden="1" x14ac:dyDescent="0.25">
      <c r="A2412" s="11" t="str">
        <f t="shared" si="310"/>
        <v>a</v>
      </c>
      <c r="B2412" s="18" t="s">
        <v>0</v>
      </c>
      <c r="C2412" s="22" t="s">
        <v>11</v>
      </c>
      <c r="D2412" s="23">
        <v>540</v>
      </c>
      <c r="E2412" s="23">
        <v>8.3000000000000007</v>
      </c>
      <c r="F2412" s="23">
        <v>5.4</v>
      </c>
      <c r="H2412" s="24"/>
    </row>
    <row r="2413" spans="1:10" s="17" customFormat="1" hidden="1" x14ac:dyDescent="0.25">
      <c r="A2413" s="11" t="str">
        <f t="shared" si="310"/>
        <v>a</v>
      </c>
      <c r="B2413" s="18" t="s">
        <v>0</v>
      </c>
      <c r="C2413" s="19" t="s">
        <v>12</v>
      </c>
      <c r="D2413" s="20">
        <v>0</v>
      </c>
      <c r="E2413" s="20">
        <v>5</v>
      </c>
      <c r="F2413" s="20">
        <v>5</v>
      </c>
      <c r="H2413" s="21"/>
    </row>
    <row r="2414" spans="1:10" s="17" customFormat="1" hidden="1" x14ac:dyDescent="0.25">
      <c r="A2414" s="11" t="str">
        <f t="shared" si="310"/>
        <v>a</v>
      </c>
      <c r="B2414" s="18" t="s">
        <v>0</v>
      </c>
      <c r="C2414" s="19" t="s">
        <v>14</v>
      </c>
      <c r="D2414" s="20">
        <v>0</v>
      </c>
      <c r="E2414" s="20">
        <v>0.625</v>
      </c>
      <c r="F2414" s="20">
        <v>0.62461</v>
      </c>
      <c r="H2414" s="21"/>
    </row>
    <row r="2415" spans="1:10" s="17" customFormat="1" ht="36.75" hidden="1" thickBot="1" x14ac:dyDescent="0.3">
      <c r="A2415" s="11" t="str">
        <f t="shared" si="310"/>
        <v>a</v>
      </c>
      <c r="B2415" s="12" t="s">
        <v>1015</v>
      </c>
      <c r="C2415" s="13" t="s">
        <v>1016</v>
      </c>
      <c r="D2415" s="14">
        <v>6074.6980000000003</v>
      </c>
      <c r="E2415" s="14">
        <v>8263.2724699999999</v>
      </c>
      <c r="F2415" s="14">
        <v>8259.447790000002</v>
      </c>
      <c r="G2415" s="15">
        <f t="shared" si="306"/>
        <v>1.3602770820870436</v>
      </c>
      <c r="H2415" s="16">
        <f t="shared" si="307"/>
        <v>0.99953714705476748</v>
      </c>
      <c r="I2415" s="14" t="str">
        <f t="shared" si="308"/>
        <v>1</v>
      </c>
      <c r="J2415" s="14" t="str">
        <f t="shared" si="309"/>
        <v>0</v>
      </c>
    </row>
    <row r="2416" spans="1:10" s="17" customFormat="1" hidden="1" x14ac:dyDescent="0.25">
      <c r="A2416" s="11" t="str">
        <f t="shared" si="310"/>
        <v>a</v>
      </c>
      <c r="B2416" s="18" t="s">
        <v>0</v>
      </c>
      <c r="C2416" s="19" t="s">
        <v>4</v>
      </c>
      <c r="D2416" s="20">
        <v>6012.3060000000005</v>
      </c>
      <c r="E2416" s="20">
        <v>7503.6350599999987</v>
      </c>
      <c r="F2416" s="20">
        <v>7505.853970000001</v>
      </c>
      <c r="H2416" s="21"/>
    </row>
    <row r="2417" spans="1:10" s="17" customFormat="1" hidden="1" x14ac:dyDescent="0.25">
      <c r="A2417" s="11" t="str">
        <f t="shared" si="310"/>
        <v>a</v>
      </c>
      <c r="B2417" s="18" t="s">
        <v>0</v>
      </c>
      <c r="C2417" s="22" t="s">
        <v>5</v>
      </c>
      <c r="D2417" s="23">
        <v>4800</v>
      </c>
      <c r="E2417" s="23">
        <v>4559.9849999999997</v>
      </c>
      <c r="F2417" s="23">
        <v>4559.1583000000001</v>
      </c>
      <c r="H2417" s="24"/>
    </row>
    <row r="2418" spans="1:10" s="17" customFormat="1" hidden="1" x14ac:dyDescent="0.25">
      <c r="A2418" s="11" t="str">
        <f t="shared" si="310"/>
        <v>a</v>
      </c>
      <c r="B2418" s="18" t="s">
        <v>0</v>
      </c>
      <c r="C2418" s="22" t="s">
        <v>6</v>
      </c>
      <c r="D2418" s="23">
        <v>1197.306</v>
      </c>
      <c r="E2418" s="23">
        <v>2850.8136500000001</v>
      </c>
      <c r="F2418" s="23">
        <v>2853.2636599999996</v>
      </c>
      <c r="H2418" s="24"/>
    </row>
    <row r="2419" spans="1:10" s="17" customFormat="1" hidden="1" x14ac:dyDescent="0.25">
      <c r="A2419" s="11" t="str">
        <f t="shared" si="310"/>
        <v>a</v>
      </c>
      <c r="B2419" s="18" t="s">
        <v>0</v>
      </c>
      <c r="C2419" s="22" t="s">
        <v>9</v>
      </c>
      <c r="D2419" s="23">
        <v>0</v>
      </c>
      <c r="E2419" s="23">
        <v>0</v>
      </c>
      <c r="F2419" s="23">
        <v>1.3950800000000001</v>
      </c>
      <c r="H2419" s="24"/>
    </row>
    <row r="2420" spans="1:10" s="17" customFormat="1" hidden="1" x14ac:dyDescent="0.25">
      <c r="A2420" s="11" t="str">
        <f t="shared" si="310"/>
        <v>a</v>
      </c>
      <c r="B2420" s="18" t="s">
        <v>0</v>
      </c>
      <c r="C2420" s="22" t="s">
        <v>10</v>
      </c>
      <c r="D2420" s="23">
        <v>5</v>
      </c>
      <c r="E2420" s="23">
        <v>1.76</v>
      </c>
      <c r="F2420" s="23">
        <v>1.76</v>
      </c>
      <c r="H2420" s="24"/>
    </row>
    <row r="2421" spans="1:10" s="17" customFormat="1" hidden="1" x14ac:dyDescent="0.25">
      <c r="A2421" s="11" t="str">
        <f t="shared" si="310"/>
        <v>a</v>
      </c>
      <c r="B2421" s="18" t="s">
        <v>0</v>
      </c>
      <c r="C2421" s="22" t="s">
        <v>11</v>
      </c>
      <c r="D2421" s="23">
        <v>10</v>
      </c>
      <c r="E2421" s="23">
        <v>91.076409999999996</v>
      </c>
      <c r="F2421" s="23">
        <v>90.276929999999993</v>
      </c>
      <c r="H2421" s="24"/>
    </row>
    <row r="2422" spans="1:10" s="17" customFormat="1" hidden="1" x14ac:dyDescent="0.25">
      <c r="A2422" s="11" t="str">
        <f t="shared" si="310"/>
        <v>a</v>
      </c>
      <c r="B2422" s="18" t="s">
        <v>0</v>
      </c>
      <c r="C2422" s="19" t="s">
        <v>12</v>
      </c>
      <c r="D2422" s="20">
        <v>62.392000000000003</v>
      </c>
      <c r="E2422" s="20">
        <v>759.63741000000005</v>
      </c>
      <c r="F2422" s="20">
        <v>753.59381999999994</v>
      </c>
      <c r="H2422" s="21"/>
    </row>
    <row r="2423" spans="1:10" s="17" customFormat="1" ht="45.75" hidden="1" thickBot="1" x14ac:dyDescent="0.3">
      <c r="A2423" s="11" t="str">
        <f t="shared" si="310"/>
        <v>a</v>
      </c>
      <c r="B2423" s="12" t="s">
        <v>1017</v>
      </c>
      <c r="C2423" s="13" t="s">
        <v>1018</v>
      </c>
      <c r="D2423" s="14">
        <v>320</v>
      </c>
      <c r="E2423" s="14">
        <v>485.56599999999992</v>
      </c>
      <c r="F2423" s="14">
        <v>485.56349999999998</v>
      </c>
      <c r="G2423" s="15">
        <f t="shared" si="306"/>
        <v>1.5173937499999997</v>
      </c>
      <c r="H2423" s="16">
        <f t="shared" si="307"/>
        <v>0.99999485136932997</v>
      </c>
      <c r="I2423" s="14" t="str">
        <f t="shared" si="308"/>
        <v>1</v>
      </c>
      <c r="J2423" s="14" t="str">
        <f t="shared" si="309"/>
        <v>0</v>
      </c>
    </row>
    <row r="2424" spans="1:10" s="17" customFormat="1" hidden="1" x14ac:dyDescent="0.25">
      <c r="A2424" s="11" t="str">
        <f t="shared" si="310"/>
        <v>a</v>
      </c>
      <c r="B2424" s="18" t="s">
        <v>0</v>
      </c>
      <c r="C2424" s="19" t="s">
        <v>4</v>
      </c>
      <c r="D2424" s="20">
        <v>320</v>
      </c>
      <c r="E2424" s="20">
        <v>455.56599999999992</v>
      </c>
      <c r="F2424" s="20">
        <v>455.56349999999998</v>
      </c>
      <c r="H2424" s="21"/>
    </row>
    <row r="2425" spans="1:10" s="17" customFormat="1" hidden="1" x14ac:dyDescent="0.25">
      <c r="A2425" s="11" t="str">
        <f t="shared" si="310"/>
        <v>a</v>
      </c>
      <c r="B2425" s="18" t="s">
        <v>0</v>
      </c>
      <c r="C2425" s="22" t="s">
        <v>5</v>
      </c>
      <c r="D2425" s="23">
        <v>250</v>
      </c>
      <c r="E2425" s="23">
        <v>246.1</v>
      </c>
      <c r="F2425" s="23">
        <v>246.09899999999999</v>
      </c>
      <c r="H2425" s="24"/>
    </row>
    <row r="2426" spans="1:10" s="17" customFormat="1" hidden="1" x14ac:dyDescent="0.25">
      <c r="A2426" s="11" t="str">
        <f t="shared" si="310"/>
        <v>a</v>
      </c>
      <c r="B2426" s="18" t="s">
        <v>0</v>
      </c>
      <c r="C2426" s="22" t="s">
        <v>6</v>
      </c>
      <c r="D2426" s="23">
        <v>69</v>
      </c>
      <c r="E2426" s="23">
        <v>208.566</v>
      </c>
      <c r="F2426" s="23">
        <v>208.56450000000001</v>
      </c>
      <c r="H2426" s="24"/>
    </row>
    <row r="2427" spans="1:10" s="17" customFormat="1" hidden="1" x14ac:dyDescent="0.25">
      <c r="A2427" s="11" t="str">
        <f t="shared" si="310"/>
        <v>a</v>
      </c>
      <c r="B2427" s="18" t="s">
        <v>0</v>
      </c>
      <c r="C2427" s="22" t="s">
        <v>10</v>
      </c>
      <c r="D2427" s="23">
        <v>0</v>
      </c>
      <c r="E2427" s="23">
        <v>0.9</v>
      </c>
      <c r="F2427" s="23">
        <v>0.9</v>
      </c>
      <c r="H2427" s="24"/>
    </row>
    <row r="2428" spans="1:10" s="17" customFormat="1" hidden="1" x14ac:dyDescent="0.25">
      <c r="A2428" s="11" t="str">
        <f t="shared" si="310"/>
        <v>a</v>
      </c>
      <c r="B2428" s="18" t="s">
        <v>0</v>
      </c>
      <c r="C2428" s="22" t="s">
        <v>11</v>
      </c>
      <c r="D2428" s="23">
        <v>1</v>
      </c>
      <c r="E2428" s="23">
        <v>0</v>
      </c>
      <c r="F2428" s="23">
        <v>0</v>
      </c>
      <c r="H2428" s="24"/>
    </row>
    <row r="2429" spans="1:10" s="17" customFormat="1" hidden="1" x14ac:dyDescent="0.25">
      <c r="A2429" s="11" t="str">
        <f t="shared" si="310"/>
        <v>a</v>
      </c>
      <c r="B2429" s="18" t="s">
        <v>0</v>
      </c>
      <c r="C2429" s="19" t="s">
        <v>12</v>
      </c>
      <c r="D2429" s="20">
        <v>0</v>
      </c>
      <c r="E2429" s="20">
        <v>30</v>
      </c>
      <c r="F2429" s="20">
        <v>30</v>
      </c>
      <c r="H2429" s="21"/>
    </row>
    <row r="2430" spans="1:10" s="17" customFormat="1" ht="36.75" hidden="1" thickBot="1" x14ac:dyDescent="0.3">
      <c r="A2430" s="11" t="str">
        <f t="shared" si="310"/>
        <v>a</v>
      </c>
      <c r="B2430" s="12" t="s">
        <v>1019</v>
      </c>
      <c r="C2430" s="13" t="s">
        <v>1020</v>
      </c>
      <c r="D2430" s="14">
        <v>60</v>
      </c>
      <c r="E2430" s="14">
        <v>58.393000000000001</v>
      </c>
      <c r="F2430" s="14">
        <v>58.393000000000001</v>
      </c>
      <c r="G2430" s="15">
        <f t="shared" si="306"/>
        <v>0.97321666666666673</v>
      </c>
      <c r="H2430" s="16">
        <f t="shared" si="307"/>
        <v>1</v>
      </c>
      <c r="I2430" s="14" t="str">
        <f t="shared" si="308"/>
        <v>0</v>
      </c>
      <c r="J2430" s="14" t="str">
        <f t="shared" si="309"/>
        <v>0</v>
      </c>
    </row>
    <row r="2431" spans="1:10" s="17" customFormat="1" hidden="1" x14ac:dyDescent="0.25">
      <c r="A2431" s="11" t="str">
        <f t="shared" si="310"/>
        <v>a</v>
      </c>
      <c r="B2431" s="18" t="s">
        <v>0</v>
      </c>
      <c r="C2431" s="19" t="s">
        <v>4</v>
      </c>
      <c r="D2431" s="20">
        <v>60</v>
      </c>
      <c r="E2431" s="20">
        <v>58.393000000000001</v>
      </c>
      <c r="F2431" s="20">
        <v>58.393000000000001</v>
      </c>
      <c r="H2431" s="21"/>
    </row>
    <row r="2432" spans="1:10" s="17" customFormat="1" hidden="1" x14ac:dyDescent="0.25">
      <c r="A2432" s="11" t="str">
        <f t="shared" si="310"/>
        <v>a</v>
      </c>
      <c r="B2432" s="18" t="s">
        <v>0</v>
      </c>
      <c r="C2432" s="22" t="s">
        <v>5</v>
      </c>
      <c r="D2432" s="23">
        <v>50</v>
      </c>
      <c r="E2432" s="23">
        <v>44.88</v>
      </c>
      <c r="F2432" s="23">
        <v>44.88</v>
      </c>
      <c r="H2432" s="24"/>
    </row>
    <row r="2433" spans="1:10" s="17" customFormat="1" hidden="1" x14ac:dyDescent="0.25">
      <c r="A2433" s="11" t="str">
        <f t="shared" si="310"/>
        <v>a</v>
      </c>
      <c r="B2433" s="18" t="s">
        <v>0</v>
      </c>
      <c r="C2433" s="22" t="s">
        <v>6</v>
      </c>
      <c r="D2433" s="23">
        <v>10</v>
      </c>
      <c r="E2433" s="23">
        <v>13.513</v>
      </c>
      <c r="F2433" s="23">
        <v>13.513</v>
      </c>
      <c r="H2433" s="24"/>
    </row>
    <row r="2434" spans="1:10" s="17" customFormat="1" ht="36.75" hidden="1" thickBot="1" x14ac:dyDescent="0.3">
      <c r="A2434" s="11" t="str">
        <f t="shared" si="310"/>
        <v>a</v>
      </c>
      <c r="B2434" s="12" t="s">
        <v>1021</v>
      </c>
      <c r="C2434" s="13" t="s">
        <v>1022</v>
      </c>
      <c r="D2434" s="14">
        <v>265</v>
      </c>
      <c r="E2434" s="14">
        <v>341.64500000000004</v>
      </c>
      <c r="F2434" s="14">
        <v>341.61144000000002</v>
      </c>
      <c r="G2434" s="15">
        <f t="shared" ref="G2434:G2485" si="311">E2434/D2434</f>
        <v>1.2892264150943398</v>
      </c>
      <c r="H2434" s="16">
        <f t="shared" ref="H2434:H2485" si="312">F2434/E2434</f>
        <v>0.99990176938049724</v>
      </c>
      <c r="I2434" s="14" t="str">
        <f t="shared" ref="I2434:I2485" si="313">IF(OR(G2434-100%&gt;=30%,100%-G2434&gt;=30%),"1","0")</f>
        <v>0</v>
      </c>
      <c r="J2434" s="14" t="str">
        <f t="shared" ref="J2434:J2485" si="314">IF(OR(H2434-100%&gt;=15%,100%-H2434&gt;=15%),"1","0")</f>
        <v>0</v>
      </c>
    </row>
    <row r="2435" spans="1:10" s="17" customFormat="1" hidden="1" x14ac:dyDescent="0.25">
      <c r="A2435" s="11" t="str">
        <f t="shared" si="310"/>
        <v>a</v>
      </c>
      <c r="B2435" s="18" t="s">
        <v>0</v>
      </c>
      <c r="C2435" s="19" t="s">
        <v>4</v>
      </c>
      <c r="D2435" s="20">
        <v>255</v>
      </c>
      <c r="E2435" s="20">
        <v>332.64500000000004</v>
      </c>
      <c r="F2435" s="20">
        <v>332.62144000000001</v>
      </c>
      <c r="H2435" s="21"/>
    </row>
    <row r="2436" spans="1:10" s="17" customFormat="1" hidden="1" x14ac:dyDescent="0.25">
      <c r="A2436" s="11" t="str">
        <f t="shared" si="310"/>
        <v>a</v>
      </c>
      <c r="B2436" s="18" t="s">
        <v>0</v>
      </c>
      <c r="C2436" s="22" t="s">
        <v>5</v>
      </c>
      <c r="D2436" s="23">
        <v>210</v>
      </c>
      <c r="E2436" s="23">
        <v>204.23000000000002</v>
      </c>
      <c r="F2436" s="23">
        <v>204.22921000000002</v>
      </c>
      <c r="H2436" s="24"/>
    </row>
    <row r="2437" spans="1:10" s="17" customFormat="1" hidden="1" x14ac:dyDescent="0.25">
      <c r="A2437" s="11" t="str">
        <f t="shared" si="310"/>
        <v>a</v>
      </c>
      <c r="B2437" s="18" t="s">
        <v>0</v>
      </c>
      <c r="C2437" s="22" t="s">
        <v>6</v>
      </c>
      <c r="D2437" s="23">
        <v>41</v>
      </c>
      <c r="E2437" s="23">
        <v>125.55799999999999</v>
      </c>
      <c r="F2437" s="23">
        <v>125.53523</v>
      </c>
      <c r="H2437" s="24"/>
    </row>
    <row r="2438" spans="1:10" s="17" customFormat="1" hidden="1" x14ac:dyDescent="0.25">
      <c r="A2438" s="11" t="str">
        <f t="shared" si="310"/>
        <v>a</v>
      </c>
      <c r="B2438" s="18" t="s">
        <v>0</v>
      </c>
      <c r="C2438" s="22" t="s">
        <v>10</v>
      </c>
      <c r="D2438" s="23">
        <v>0</v>
      </c>
      <c r="E2438" s="23">
        <v>0.8</v>
      </c>
      <c r="F2438" s="23">
        <v>0.8</v>
      </c>
      <c r="H2438" s="24"/>
    </row>
    <row r="2439" spans="1:10" s="17" customFormat="1" hidden="1" x14ac:dyDescent="0.25">
      <c r="A2439" s="11" t="str">
        <f t="shared" si="310"/>
        <v>a</v>
      </c>
      <c r="B2439" s="18" t="s">
        <v>0</v>
      </c>
      <c r="C2439" s="22" t="s">
        <v>11</v>
      </c>
      <c r="D2439" s="23">
        <v>4</v>
      </c>
      <c r="E2439" s="23">
        <v>2.0569999999999999</v>
      </c>
      <c r="F2439" s="23">
        <v>2.0569999999999999</v>
      </c>
      <c r="H2439" s="24"/>
    </row>
    <row r="2440" spans="1:10" s="17" customFormat="1" hidden="1" x14ac:dyDescent="0.25">
      <c r="A2440" s="11" t="str">
        <f t="shared" si="310"/>
        <v>a</v>
      </c>
      <c r="B2440" s="18" t="s">
        <v>0</v>
      </c>
      <c r="C2440" s="19" t="s">
        <v>12</v>
      </c>
      <c r="D2440" s="20">
        <v>10</v>
      </c>
      <c r="E2440" s="20">
        <v>9</v>
      </c>
      <c r="F2440" s="20">
        <v>8.99</v>
      </c>
      <c r="H2440" s="21"/>
    </row>
    <row r="2441" spans="1:10" s="17" customFormat="1" ht="36.75" hidden="1" thickBot="1" x14ac:dyDescent="0.3">
      <c r="A2441" s="11" t="str">
        <f t="shared" si="310"/>
        <v>a</v>
      </c>
      <c r="B2441" s="12" t="s">
        <v>1023</v>
      </c>
      <c r="C2441" s="13" t="s">
        <v>1024</v>
      </c>
      <c r="D2441" s="14">
        <v>55</v>
      </c>
      <c r="E2441" s="14">
        <v>117.102</v>
      </c>
      <c r="F2441" s="14">
        <v>117.05237000000001</v>
      </c>
      <c r="G2441" s="15">
        <f t="shared" si="311"/>
        <v>2.1291272727272728</v>
      </c>
      <c r="H2441" s="16">
        <f t="shared" si="312"/>
        <v>0.99957618144865168</v>
      </c>
      <c r="I2441" s="14" t="str">
        <f t="shared" si="313"/>
        <v>1</v>
      </c>
      <c r="J2441" s="14" t="str">
        <f t="shared" si="314"/>
        <v>0</v>
      </c>
    </row>
    <row r="2442" spans="1:10" s="17" customFormat="1" hidden="1" x14ac:dyDescent="0.25">
      <c r="A2442" s="11" t="str">
        <f t="shared" si="310"/>
        <v>a</v>
      </c>
      <c r="B2442" s="18" t="s">
        <v>0</v>
      </c>
      <c r="C2442" s="19" t="s">
        <v>4</v>
      </c>
      <c r="D2442" s="20">
        <v>55</v>
      </c>
      <c r="E2442" s="20">
        <v>113.732</v>
      </c>
      <c r="F2442" s="20">
        <v>113.70839000000001</v>
      </c>
      <c r="H2442" s="21"/>
    </row>
    <row r="2443" spans="1:10" s="17" customFormat="1" hidden="1" x14ac:dyDescent="0.25">
      <c r="A2443" s="11" t="str">
        <f t="shared" si="310"/>
        <v>a</v>
      </c>
      <c r="B2443" s="18" t="s">
        <v>0</v>
      </c>
      <c r="C2443" s="22" t="s">
        <v>5</v>
      </c>
      <c r="D2443" s="23">
        <v>45</v>
      </c>
      <c r="E2443" s="23">
        <v>46.7</v>
      </c>
      <c r="F2443" s="23">
        <v>46.7</v>
      </c>
      <c r="H2443" s="24"/>
    </row>
    <row r="2444" spans="1:10" s="17" customFormat="1" hidden="1" x14ac:dyDescent="0.25">
      <c r="A2444" s="11" t="str">
        <f t="shared" ref="A2444:A2507" si="315">IF(OR(D2444&lt;&gt;0,E2444&lt;&gt;0,F2444&lt;&gt;0),"a","b")</f>
        <v>a</v>
      </c>
      <c r="B2444" s="18" t="s">
        <v>0</v>
      </c>
      <c r="C2444" s="22" t="s">
        <v>6</v>
      </c>
      <c r="D2444" s="23">
        <v>10</v>
      </c>
      <c r="E2444" s="23">
        <v>67.031999999999996</v>
      </c>
      <c r="F2444" s="23">
        <v>67.008390000000006</v>
      </c>
      <c r="H2444" s="24"/>
    </row>
    <row r="2445" spans="1:10" s="17" customFormat="1" hidden="1" x14ac:dyDescent="0.25">
      <c r="A2445" s="11" t="str">
        <f t="shared" si="315"/>
        <v>a</v>
      </c>
      <c r="B2445" s="18" t="s">
        <v>0</v>
      </c>
      <c r="C2445" s="19" t="s">
        <v>12</v>
      </c>
      <c r="D2445" s="20">
        <v>0</v>
      </c>
      <c r="E2445" s="20">
        <v>3.37</v>
      </c>
      <c r="F2445" s="20">
        <v>3.3439800000000002</v>
      </c>
      <c r="H2445" s="21"/>
    </row>
    <row r="2446" spans="1:10" s="17" customFormat="1" ht="36.75" hidden="1" thickBot="1" x14ac:dyDescent="0.3">
      <c r="A2446" s="11" t="str">
        <f t="shared" si="315"/>
        <v>a</v>
      </c>
      <c r="B2446" s="12" t="s">
        <v>1025</v>
      </c>
      <c r="C2446" s="13" t="s">
        <v>1026</v>
      </c>
      <c r="D2446" s="14">
        <v>20</v>
      </c>
      <c r="E2446" s="14">
        <v>9.5120000000000005</v>
      </c>
      <c r="F2446" s="14">
        <v>9.42</v>
      </c>
      <c r="G2446" s="15">
        <f t="shared" si="311"/>
        <v>0.47560000000000002</v>
      </c>
      <c r="H2446" s="16">
        <f t="shared" si="312"/>
        <v>0.99032800672834309</v>
      </c>
      <c r="I2446" s="14" t="str">
        <f t="shared" si="313"/>
        <v>1</v>
      </c>
      <c r="J2446" s="14" t="str">
        <f t="shared" si="314"/>
        <v>0</v>
      </c>
    </row>
    <row r="2447" spans="1:10" s="17" customFormat="1" hidden="1" x14ac:dyDescent="0.25">
      <c r="A2447" s="11" t="str">
        <f t="shared" si="315"/>
        <v>a</v>
      </c>
      <c r="B2447" s="18" t="s">
        <v>0</v>
      </c>
      <c r="C2447" s="19" t="s">
        <v>4</v>
      </c>
      <c r="D2447" s="20">
        <v>20</v>
      </c>
      <c r="E2447" s="20">
        <v>9.5120000000000005</v>
      </c>
      <c r="F2447" s="20">
        <v>9.42</v>
      </c>
      <c r="H2447" s="21"/>
    </row>
    <row r="2448" spans="1:10" s="17" customFormat="1" hidden="1" x14ac:dyDescent="0.25">
      <c r="A2448" s="11" t="str">
        <f t="shared" si="315"/>
        <v>a</v>
      </c>
      <c r="B2448" s="18" t="s">
        <v>0</v>
      </c>
      <c r="C2448" s="22" t="s">
        <v>5</v>
      </c>
      <c r="D2448" s="23">
        <v>16</v>
      </c>
      <c r="E2448" s="23">
        <v>7.9980000000000002</v>
      </c>
      <c r="F2448" s="23">
        <v>7.9980000000000002</v>
      </c>
      <c r="H2448" s="24"/>
    </row>
    <row r="2449" spans="1:10" s="17" customFormat="1" hidden="1" x14ac:dyDescent="0.25">
      <c r="A2449" s="11" t="str">
        <f t="shared" si="315"/>
        <v>a</v>
      </c>
      <c r="B2449" s="18" t="s">
        <v>0</v>
      </c>
      <c r="C2449" s="22" t="s">
        <v>6</v>
      </c>
      <c r="D2449" s="23">
        <v>4</v>
      </c>
      <c r="E2449" s="23">
        <v>1.514</v>
      </c>
      <c r="F2449" s="23">
        <v>1.4219999999999999</v>
      </c>
      <c r="H2449" s="24"/>
    </row>
    <row r="2450" spans="1:10" s="17" customFormat="1" ht="45.75" hidden="1" thickBot="1" x14ac:dyDescent="0.3">
      <c r="A2450" s="11" t="str">
        <f t="shared" si="315"/>
        <v>a</v>
      </c>
      <c r="B2450" s="12" t="s">
        <v>1027</v>
      </c>
      <c r="C2450" s="13" t="s">
        <v>1028</v>
      </c>
      <c r="D2450" s="14">
        <v>415</v>
      </c>
      <c r="E2450" s="14">
        <v>435.49</v>
      </c>
      <c r="F2450" s="14">
        <v>435.49</v>
      </c>
      <c r="G2450" s="15">
        <f t="shared" si="311"/>
        <v>1.0493734939759036</v>
      </c>
      <c r="H2450" s="16">
        <f t="shared" si="312"/>
        <v>1</v>
      </c>
      <c r="I2450" s="14" t="str">
        <f t="shared" si="313"/>
        <v>0</v>
      </c>
      <c r="J2450" s="14" t="str">
        <f t="shared" si="314"/>
        <v>0</v>
      </c>
    </row>
    <row r="2451" spans="1:10" s="17" customFormat="1" hidden="1" x14ac:dyDescent="0.25">
      <c r="A2451" s="11" t="str">
        <f t="shared" si="315"/>
        <v>a</v>
      </c>
      <c r="B2451" s="18" t="s">
        <v>0</v>
      </c>
      <c r="C2451" s="19" t="s">
        <v>4</v>
      </c>
      <c r="D2451" s="20">
        <v>415</v>
      </c>
      <c r="E2451" s="20">
        <v>435.49</v>
      </c>
      <c r="F2451" s="20">
        <v>435.49</v>
      </c>
      <c r="H2451" s="21"/>
    </row>
    <row r="2452" spans="1:10" s="17" customFormat="1" hidden="1" x14ac:dyDescent="0.25">
      <c r="A2452" s="11" t="str">
        <f t="shared" si="315"/>
        <v>a</v>
      </c>
      <c r="B2452" s="18" t="s">
        <v>0</v>
      </c>
      <c r="C2452" s="22" t="s">
        <v>5</v>
      </c>
      <c r="D2452" s="23">
        <v>340</v>
      </c>
      <c r="E2452" s="23">
        <v>339.7</v>
      </c>
      <c r="F2452" s="23">
        <v>339.7</v>
      </c>
      <c r="H2452" s="24"/>
    </row>
    <row r="2453" spans="1:10" s="17" customFormat="1" hidden="1" x14ac:dyDescent="0.25">
      <c r="A2453" s="11" t="str">
        <f t="shared" si="315"/>
        <v>a</v>
      </c>
      <c r="B2453" s="18" t="s">
        <v>0</v>
      </c>
      <c r="C2453" s="22" t="s">
        <v>6</v>
      </c>
      <c r="D2453" s="23">
        <v>74</v>
      </c>
      <c r="E2453" s="23">
        <v>94.79</v>
      </c>
      <c r="F2453" s="23">
        <v>94.79</v>
      </c>
      <c r="H2453" s="24"/>
    </row>
    <row r="2454" spans="1:10" s="17" customFormat="1" hidden="1" x14ac:dyDescent="0.25">
      <c r="A2454" s="11" t="str">
        <f t="shared" si="315"/>
        <v>a</v>
      </c>
      <c r="B2454" s="18" t="s">
        <v>0</v>
      </c>
      <c r="C2454" s="22" t="s">
        <v>11</v>
      </c>
      <c r="D2454" s="23">
        <v>1</v>
      </c>
      <c r="E2454" s="23">
        <v>1</v>
      </c>
      <c r="F2454" s="23">
        <v>1</v>
      </c>
      <c r="H2454" s="24"/>
    </row>
    <row r="2455" spans="1:10" s="17" customFormat="1" ht="36.75" hidden="1" thickBot="1" x14ac:dyDescent="0.3">
      <c r="A2455" s="11" t="str">
        <f t="shared" si="315"/>
        <v>a</v>
      </c>
      <c r="B2455" s="12" t="s">
        <v>1029</v>
      </c>
      <c r="C2455" s="13" t="s">
        <v>1030</v>
      </c>
      <c r="D2455" s="14">
        <v>185</v>
      </c>
      <c r="E2455" s="14">
        <v>180</v>
      </c>
      <c r="F2455" s="14">
        <v>180</v>
      </c>
      <c r="G2455" s="15">
        <f t="shared" si="311"/>
        <v>0.97297297297297303</v>
      </c>
      <c r="H2455" s="16">
        <f t="shared" si="312"/>
        <v>1</v>
      </c>
      <c r="I2455" s="14" t="str">
        <f t="shared" si="313"/>
        <v>0</v>
      </c>
      <c r="J2455" s="14" t="str">
        <f t="shared" si="314"/>
        <v>0</v>
      </c>
    </row>
    <row r="2456" spans="1:10" s="17" customFormat="1" hidden="1" x14ac:dyDescent="0.25">
      <c r="A2456" s="11" t="str">
        <f t="shared" si="315"/>
        <v>a</v>
      </c>
      <c r="B2456" s="18" t="s">
        <v>0</v>
      </c>
      <c r="C2456" s="19" t="s">
        <v>4</v>
      </c>
      <c r="D2456" s="20">
        <v>185</v>
      </c>
      <c r="E2456" s="20">
        <v>180</v>
      </c>
      <c r="F2456" s="20">
        <v>180</v>
      </c>
      <c r="H2456" s="21"/>
    </row>
    <row r="2457" spans="1:10" s="17" customFormat="1" hidden="1" x14ac:dyDescent="0.25">
      <c r="A2457" s="11" t="str">
        <f t="shared" si="315"/>
        <v>a</v>
      </c>
      <c r="B2457" s="18" t="s">
        <v>0</v>
      </c>
      <c r="C2457" s="22" t="s">
        <v>5</v>
      </c>
      <c r="D2457" s="23">
        <v>180</v>
      </c>
      <c r="E2457" s="23">
        <v>159.65</v>
      </c>
      <c r="F2457" s="23">
        <v>159.65</v>
      </c>
      <c r="H2457" s="24"/>
    </row>
    <row r="2458" spans="1:10" s="17" customFormat="1" hidden="1" x14ac:dyDescent="0.25">
      <c r="A2458" s="11" t="str">
        <f t="shared" si="315"/>
        <v>a</v>
      </c>
      <c r="B2458" s="18" t="s">
        <v>0</v>
      </c>
      <c r="C2458" s="22" t="s">
        <v>6</v>
      </c>
      <c r="D2458" s="23">
        <v>5</v>
      </c>
      <c r="E2458" s="23">
        <v>19</v>
      </c>
      <c r="F2458" s="23">
        <v>19</v>
      </c>
      <c r="H2458" s="24"/>
    </row>
    <row r="2459" spans="1:10" s="17" customFormat="1" hidden="1" x14ac:dyDescent="0.25">
      <c r="A2459" s="11" t="str">
        <f t="shared" si="315"/>
        <v>a</v>
      </c>
      <c r="B2459" s="18" t="s">
        <v>0</v>
      </c>
      <c r="C2459" s="22" t="s">
        <v>10</v>
      </c>
      <c r="D2459" s="23">
        <v>0</v>
      </c>
      <c r="E2459" s="23">
        <v>1.35</v>
      </c>
      <c r="F2459" s="23">
        <v>1.35</v>
      </c>
      <c r="H2459" s="24"/>
    </row>
    <row r="2460" spans="1:10" s="17" customFormat="1" ht="36.75" hidden="1" thickBot="1" x14ac:dyDescent="0.3">
      <c r="A2460" s="11" t="str">
        <f t="shared" si="315"/>
        <v>a</v>
      </c>
      <c r="B2460" s="12" t="s">
        <v>1031</v>
      </c>
      <c r="C2460" s="13" t="s">
        <v>1032</v>
      </c>
      <c r="D2460" s="14">
        <v>80</v>
      </c>
      <c r="E2460" s="14">
        <v>78.713999999999999</v>
      </c>
      <c r="F2460" s="14">
        <v>78.712299999999999</v>
      </c>
      <c r="G2460" s="15">
        <f t="shared" si="311"/>
        <v>0.98392499999999994</v>
      </c>
      <c r="H2460" s="16">
        <f t="shared" si="312"/>
        <v>0.99997840282541861</v>
      </c>
      <c r="I2460" s="14" t="str">
        <f t="shared" si="313"/>
        <v>0</v>
      </c>
      <c r="J2460" s="14" t="str">
        <f t="shared" si="314"/>
        <v>0</v>
      </c>
    </row>
    <row r="2461" spans="1:10" s="17" customFormat="1" hidden="1" x14ac:dyDescent="0.25">
      <c r="A2461" s="11" t="str">
        <f t="shared" si="315"/>
        <v>a</v>
      </c>
      <c r="B2461" s="18" t="s">
        <v>0</v>
      </c>
      <c r="C2461" s="19" t="s">
        <v>4</v>
      </c>
      <c r="D2461" s="20">
        <v>80</v>
      </c>
      <c r="E2461" s="20">
        <v>78.713999999999999</v>
      </c>
      <c r="F2461" s="20">
        <v>78.712299999999999</v>
      </c>
      <c r="H2461" s="21"/>
    </row>
    <row r="2462" spans="1:10" s="17" customFormat="1" hidden="1" x14ac:dyDescent="0.25">
      <c r="A2462" s="11" t="str">
        <f t="shared" si="315"/>
        <v>a</v>
      </c>
      <c r="B2462" s="18" t="s">
        <v>0</v>
      </c>
      <c r="C2462" s="22" t="s">
        <v>5</v>
      </c>
      <c r="D2462" s="23">
        <v>65</v>
      </c>
      <c r="E2462" s="23">
        <v>62</v>
      </c>
      <c r="F2462" s="23">
        <v>61.999470000000002</v>
      </c>
      <c r="H2462" s="24"/>
    </row>
    <row r="2463" spans="1:10" s="17" customFormat="1" hidden="1" x14ac:dyDescent="0.25">
      <c r="A2463" s="11" t="str">
        <f t="shared" si="315"/>
        <v>a</v>
      </c>
      <c r="B2463" s="18" t="s">
        <v>0</v>
      </c>
      <c r="C2463" s="22" t="s">
        <v>6</v>
      </c>
      <c r="D2463" s="23">
        <v>13</v>
      </c>
      <c r="E2463" s="23">
        <v>15.714</v>
      </c>
      <c r="F2463" s="23">
        <v>15.71283</v>
      </c>
      <c r="H2463" s="24"/>
    </row>
    <row r="2464" spans="1:10" s="17" customFormat="1" hidden="1" x14ac:dyDescent="0.25">
      <c r="A2464" s="11" t="str">
        <f t="shared" si="315"/>
        <v>a</v>
      </c>
      <c r="B2464" s="18" t="s">
        <v>0</v>
      </c>
      <c r="C2464" s="22" t="s">
        <v>11</v>
      </c>
      <c r="D2464" s="23">
        <v>2</v>
      </c>
      <c r="E2464" s="23">
        <v>1</v>
      </c>
      <c r="F2464" s="23">
        <v>1</v>
      </c>
      <c r="H2464" s="24"/>
    </row>
    <row r="2465" spans="1:10" s="17" customFormat="1" ht="36.75" hidden="1" thickBot="1" x14ac:dyDescent="0.3">
      <c r="A2465" s="11" t="str">
        <f t="shared" si="315"/>
        <v>a</v>
      </c>
      <c r="B2465" s="12" t="s">
        <v>1033</v>
      </c>
      <c r="C2465" s="13" t="s">
        <v>1034</v>
      </c>
      <c r="D2465" s="14">
        <v>290</v>
      </c>
      <c r="E2465" s="14">
        <v>281</v>
      </c>
      <c r="F2465" s="14">
        <v>280.96355999999997</v>
      </c>
      <c r="G2465" s="15">
        <f t="shared" si="311"/>
        <v>0.96896551724137936</v>
      </c>
      <c r="H2465" s="16">
        <f t="shared" si="312"/>
        <v>0.99987032028469747</v>
      </c>
      <c r="I2465" s="14" t="str">
        <f t="shared" si="313"/>
        <v>0</v>
      </c>
      <c r="J2465" s="14" t="str">
        <f t="shared" si="314"/>
        <v>0</v>
      </c>
    </row>
    <row r="2466" spans="1:10" s="17" customFormat="1" hidden="1" x14ac:dyDescent="0.25">
      <c r="A2466" s="11" t="str">
        <f t="shared" si="315"/>
        <v>a</v>
      </c>
      <c r="B2466" s="18" t="s">
        <v>0</v>
      </c>
      <c r="C2466" s="19" t="s">
        <v>4</v>
      </c>
      <c r="D2466" s="20">
        <v>287</v>
      </c>
      <c r="E2466" s="20">
        <v>279</v>
      </c>
      <c r="F2466" s="20">
        <v>278.97958999999997</v>
      </c>
      <c r="H2466" s="21"/>
    </row>
    <row r="2467" spans="1:10" s="17" customFormat="1" hidden="1" x14ac:dyDescent="0.25">
      <c r="A2467" s="11" t="str">
        <f t="shared" si="315"/>
        <v>a</v>
      </c>
      <c r="B2467" s="18" t="s">
        <v>0</v>
      </c>
      <c r="C2467" s="22" t="s">
        <v>5</v>
      </c>
      <c r="D2467" s="23">
        <v>270</v>
      </c>
      <c r="E2467" s="23">
        <v>263</v>
      </c>
      <c r="F2467" s="23">
        <v>262.97969999999998</v>
      </c>
      <c r="H2467" s="24"/>
    </row>
    <row r="2468" spans="1:10" s="17" customFormat="1" hidden="1" x14ac:dyDescent="0.25">
      <c r="A2468" s="11" t="str">
        <f t="shared" si="315"/>
        <v>a</v>
      </c>
      <c r="B2468" s="18" t="s">
        <v>0</v>
      </c>
      <c r="C2468" s="22" t="s">
        <v>6</v>
      </c>
      <c r="D2468" s="23">
        <v>17</v>
      </c>
      <c r="E2468" s="23">
        <v>16</v>
      </c>
      <c r="F2468" s="23">
        <v>15.999890000000001</v>
      </c>
      <c r="H2468" s="24"/>
    </row>
    <row r="2469" spans="1:10" s="17" customFormat="1" hidden="1" x14ac:dyDescent="0.25">
      <c r="A2469" s="11" t="str">
        <f t="shared" si="315"/>
        <v>a</v>
      </c>
      <c r="B2469" s="18" t="s">
        <v>0</v>
      </c>
      <c r="C2469" s="19" t="s">
        <v>12</v>
      </c>
      <c r="D2469" s="20">
        <v>3</v>
      </c>
      <c r="E2469" s="20">
        <v>2</v>
      </c>
      <c r="F2469" s="20">
        <v>1.98397</v>
      </c>
      <c r="H2469" s="21"/>
    </row>
    <row r="2470" spans="1:10" s="17" customFormat="1" ht="36.75" hidden="1" thickBot="1" x14ac:dyDescent="0.3">
      <c r="A2470" s="11" t="str">
        <f t="shared" si="315"/>
        <v>a</v>
      </c>
      <c r="B2470" s="12" t="s">
        <v>1035</v>
      </c>
      <c r="C2470" s="13" t="s">
        <v>1036</v>
      </c>
      <c r="D2470" s="14">
        <v>270</v>
      </c>
      <c r="E2470" s="14">
        <v>270.43</v>
      </c>
      <c r="F2470" s="14">
        <v>270.42947000000004</v>
      </c>
      <c r="G2470" s="15">
        <f t="shared" si="311"/>
        <v>1.0015925925925926</v>
      </c>
      <c r="H2470" s="16">
        <f t="shared" si="312"/>
        <v>0.99999804015826654</v>
      </c>
      <c r="I2470" s="14" t="str">
        <f t="shared" si="313"/>
        <v>0</v>
      </c>
      <c r="J2470" s="14" t="str">
        <f t="shared" si="314"/>
        <v>0</v>
      </c>
    </row>
    <row r="2471" spans="1:10" s="17" customFormat="1" hidden="1" x14ac:dyDescent="0.25">
      <c r="A2471" s="11" t="str">
        <f t="shared" si="315"/>
        <v>a</v>
      </c>
      <c r="B2471" s="18" t="s">
        <v>0</v>
      </c>
      <c r="C2471" s="19" t="s">
        <v>4</v>
      </c>
      <c r="D2471" s="20">
        <v>270</v>
      </c>
      <c r="E2471" s="20">
        <v>270.13800000000003</v>
      </c>
      <c r="F2471" s="20">
        <v>270.13800000000003</v>
      </c>
      <c r="H2471" s="21"/>
    </row>
    <row r="2472" spans="1:10" s="17" customFormat="1" hidden="1" x14ac:dyDescent="0.25">
      <c r="A2472" s="11" t="str">
        <f t="shared" si="315"/>
        <v>a</v>
      </c>
      <c r="B2472" s="18" t="s">
        <v>0</v>
      </c>
      <c r="C2472" s="22" t="s">
        <v>5</v>
      </c>
      <c r="D2472" s="23">
        <v>225</v>
      </c>
      <c r="E2472" s="23">
        <v>205.11</v>
      </c>
      <c r="F2472" s="23">
        <v>205.11</v>
      </c>
      <c r="H2472" s="24"/>
    </row>
    <row r="2473" spans="1:10" s="17" customFormat="1" hidden="1" x14ac:dyDescent="0.25">
      <c r="A2473" s="11" t="str">
        <f t="shared" si="315"/>
        <v>a</v>
      </c>
      <c r="B2473" s="18" t="s">
        <v>0</v>
      </c>
      <c r="C2473" s="22" t="s">
        <v>6</v>
      </c>
      <c r="D2473" s="23">
        <v>45</v>
      </c>
      <c r="E2473" s="23">
        <v>65.028000000000006</v>
      </c>
      <c r="F2473" s="23">
        <v>65.028000000000006</v>
      </c>
      <c r="H2473" s="24"/>
    </row>
    <row r="2474" spans="1:10" s="17" customFormat="1" hidden="1" x14ac:dyDescent="0.25">
      <c r="A2474" s="11" t="str">
        <f t="shared" si="315"/>
        <v>a</v>
      </c>
      <c r="B2474" s="18" t="s">
        <v>0</v>
      </c>
      <c r="C2474" s="19" t="s">
        <v>12</v>
      </c>
      <c r="D2474" s="20">
        <v>0</v>
      </c>
      <c r="E2474" s="20">
        <v>0.29199999999999998</v>
      </c>
      <c r="F2474" s="20">
        <v>0.29147000000000001</v>
      </c>
      <c r="H2474" s="21"/>
    </row>
    <row r="2475" spans="1:10" s="17" customFormat="1" ht="36.75" hidden="1" thickBot="1" x14ac:dyDescent="0.3">
      <c r="A2475" s="11" t="str">
        <f t="shared" si="315"/>
        <v>a</v>
      </c>
      <c r="B2475" s="12" t="s">
        <v>1037</v>
      </c>
      <c r="C2475" s="13" t="s">
        <v>1038</v>
      </c>
      <c r="D2475" s="14">
        <v>80</v>
      </c>
      <c r="E2475" s="14">
        <v>93.88</v>
      </c>
      <c r="F2475" s="14">
        <v>93.744959999999992</v>
      </c>
      <c r="G2475" s="15">
        <f t="shared" si="311"/>
        <v>1.1735</v>
      </c>
      <c r="H2475" s="16">
        <f t="shared" si="312"/>
        <v>0.99856156795909667</v>
      </c>
      <c r="I2475" s="14" t="str">
        <f t="shared" si="313"/>
        <v>0</v>
      </c>
      <c r="J2475" s="14" t="str">
        <f t="shared" si="314"/>
        <v>0</v>
      </c>
    </row>
    <row r="2476" spans="1:10" s="17" customFormat="1" hidden="1" x14ac:dyDescent="0.25">
      <c r="A2476" s="11" t="str">
        <f t="shared" si="315"/>
        <v>a</v>
      </c>
      <c r="B2476" s="18" t="s">
        <v>0</v>
      </c>
      <c r="C2476" s="19" t="s">
        <v>4</v>
      </c>
      <c r="D2476" s="20">
        <v>80</v>
      </c>
      <c r="E2476" s="20">
        <v>77</v>
      </c>
      <c r="F2476" s="20">
        <v>77</v>
      </c>
      <c r="H2476" s="21"/>
    </row>
    <row r="2477" spans="1:10" s="17" customFormat="1" hidden="1" x14ac:dyDescent="0.25">
      <c r="A2477" s="11" t="str">
        <f t="shared" si="315"/>
        <v>a</v>
      </c>
      <c r="B2477" s="18" t="s">
        <v>0</v>
      </c>
      <c r="C2477" s="22" t="s">
        <v>5</v>
      </c>
      <c r="D2477" s="23">
        <v>70</v>
      </c>
      <c r="E2477" s="23">
        <v>65</v>
      </c>
      <c r="F2477" s="23">
        <v>65</v>
      </c>
      <c r="H2477" s="24"/>
    </row>
    <row r="2478" spans="1:10" s="17" customFormat="1" hidden="1" x14ac:dyDescent="0.25">
      <c r="A2478" s="11" t="str">
        <f t="shared" si="315"/>
        <v>a</v>
      </c>
      <c r="B2478" s="18" t="s">
        <v>0</v>
      </c>
      <c r="C2478" s="22" t="s">
        <v>6</v>
      </c>
      <c r="D2478" s="23">
        <v>10</v>
      </c>
      <c r="E2478" s="23">
        <v>12</v>
      </c>
      <c r="F2478" s="23">
        <v>12</v>
      </c>
      <c r="H2478" s="24"/>
    </row>
    <row r="2479" spans="1:10" s="17" customFormat="1" hidden="1" x14ac:dyDescent="0.25">
      <c r="A2479" s="11" t="str">
        <f t="shared" si="315"/>
        <v>a</v>
      </c>
      <c r="B2479" s="18" t="s">
        <v>0</v>
      </c>
      <c r="C2479" s="19" t="s">
        <v>12</v>
      </c>
      <c r="D2479" s="20">
        <v>0</v>
      </c>
      <c r="E2479" s="20">
        <v>16.88</v>
      </c>
      <c r="F2479" s="20">
        <v>16.744959999999999</v>
      </c>
      <c r="H2479" s="21"/>
    </row>
    <row r="2480" spans="1:10" s="17" customFormat="1" ht="36.75" hidden="1" thickBot="1" x14ac:dyDescent="0.3">
      <c r="A2480" s="11" t="str">
        <f t="shared" si="315"/>
        <v>a</v>
      </c>
      <c r="B2480" s="12" t="s">
        <v>1039</v>
      </c>
      <c r="C2480" s="13" t="s">
        <v>1040</v>
      </c>
      <c r="D2480" s="14">
        <v>25</v>
      </c>
      <c r="E2480" s="14">
        <v>24.216000000000001</v>
      </c>
      <c r="F2480" s="14">
        <v>24.216000000000001</v>
      </c>
      <c r="G2480" s="15">
        <f t="shared" si="311"/>
        <v>0.96864000000000006</v>
      </c>
      <c r="H2480" s="16">
        <f t="shared" si="312"/>
        <v>1</v>
      </c>
      <c r="I2480" s="14" t="str">
        <f t="shared" si="313"/>
        <v>0</v>
      </c>
      <c r="J2480" s="14" t="str">
        <f t="shared" si="314"/>
        <v>0</v>
      </c>
    </row>
    <row r="2481" spans="1:10" s="17" customFormat="1" hidden="1" x14ac:dyDescent="0.25">
      <c r="A2481" s="11" t="str">
        <f t="shared" si="315"/>
        <v>a</v>
      </c>
      <c r="B2481" s="18" t="s">
        <v>0</v>
      </c>
      <c r="C2481" s="19" t="s">
        <v>4</v>
      </c>
      <c r="D2481" s="20">
        <v>25</v>
      </c>
      <c r="E2481" s="20">
        <v>22.43</v>
      </c>
      <c r="F2481" s="20">
        <v>22.43</v>
      </c>
      <c r="H2481" s="21"/>
    </row>
    <row r="2482" spans="1:10" s="17" customFormat="1" hidden="1" x14ac:dyDescent="0.25">
      <c r="A2482" s="11" t="str">
        <f t="shared" si="315"/>
        <v>a</v>
      </c>
      <c r="B2482" s="18" t="s">
        <v>0</v>
      </c>
      <c r="C2482" s="22" t="s">
        <v>5</v>
      </c>
      <c r="D2482" s="23">
        <v>23</v>
      </c>
      <c r="E2482" s="23">
        <v>15.96</v>
      </c>
      <c r="F2482" s="23">
        <v>15.96</v>
      </c>
      <c r="H2482" s="24"/>
    </row>
    <row r="2483" spans="1:10" s="17" customFormat="1" hidden="1" x14ac:dyDescent="0.25">
      <c r="A2483" s="11" t="str">
        <f t="shared" si="315"/>
        <v>a</v>
      </c>
      <c r="B2483" s="18" t="s">
        <v>0</v>
      </c>
      <c r="C2483" s="22" t="s">
        <v>6</v>
      </c>
      <c r="D2483" s="23">
        <v>2</v>
      </c>
      <c r="E2483" s="23">
        <v>6.47</v>
      </c>
      <c r="F2483" s="23">
        <v>6.47</v>
      </c>
      <c r="H2483" s="24"/>
    </row>
    <row r="2484" spans="1:10" s="17" customFormat="1" hidden="1" x14ac:dyDescent="0.25">
      <c r="A2484" s="11" t="str">
        <f t="shared" si="315"/>
        <v>a</v>
      </c>
      <c r="B2484" s="18" t="s">
        <v>0</v>
      </c>
      <c r="C2484" s="19" t="s">
        <v>12</v>
      </c>
      <c r="D2484" s="20">
        <v>0</v>
      </c>
      <c r="E2484" s="20">
        <v>1.786</v>
      </c>
      <c r="F2484" s="20">
        <v>1.786</v>
      </c>
      <c r="H2484" s="21"/>
    </row>
    <row r="2485" spans="1:10" s="17" customFormat="1" ht="36.75" hidden="1" thickBot="1" x14ac:dyDescent="0.3">
      <c r="A2485" s="11" t="str">
        <f t="shared" si="315"/>
        <v>a</v>
      </c>
      <c r="B2485" s="12" t="s">
        <v>1041</v>
      </c>
      <c r="C2485" s="13" t="s">
        <v>1042</v>
      </c>
      <c r="D2485" s="14">
        <v>45</v>
      </c>
      <c r="E2485" s="14">
        <v>41</v>
      </c>
      <c r="F2485" s="14">
        <v>40.995040000000003</v>
      </c>
      <c r="G2485" s="15">
        <f t="shared" si="311"/>
        <v>0.91111111111111109</v>
      </c>
      <c r="H2485" s="16">
        <f t="shared" si="312"/>
        <v>0.99987902439024401</v>
      </c>
      <c r="I2485" s="14" t="str">
        <f t="shared" si="313"/>
        <v>0</v>
      </c>
      <c r="J2485" s="14" t="str">
        <f t="shared" si="314"/>
        <v>0</v>
      </c>
    </row>
    <row r="2486" spans="1:10" s="17" customFormat="1" hidden="1" x14ac:dyDescent="0.25">
      <c r="A2486" s="11" t="str">
        <f t="shared" si="315"/>
        <v>a</v>
      </c>
      <c r="B2486" s="18" t="s">
        <v>0</v>
      </c>
      <c r="C2486" s="19" t="s">
        <v>4</v>
      </c>
      <c r="D2486" s="20">
        <v>45</v>
      </c>
      <c r="E2486" s="20">
        <v>40.03</v>
      </c>
      <c r="F2486" s="20">
        <v>40.025040000000004</v>
      </c>
      <c r="H2486" s="21"/>
    </row>
    <row r="2487" spans="1:10" s="17" customFormat="1" hidden="1" x14ac:dyDescent="0.25">
      <c r="A2487" s="11" t="str">
        <f t="shared" si="315"/>
        <v>a</v>
      </c>
      <c r="B2487" s="18" t="s">
        <v>0</v>
      </c>
      <c r="C2487" s="22" t="s">
        <v>5</v>
      </c>
      <c r="D2487" s="23">
        <v>41</v>
      </c>
      <c r="E2487" s="23">
        <v>34</v>
      </c>
      <c r="F2487" s="23">
        <v>33.996000000000002</v>
      </c>
      <c r="H2487" s="24"/>
    </row>
    <row r="2488" spans="1:10" s="17" customFormat="1" hidden="1" x14ac:dyDescent="0.25">
      <c r="A2488" s="11" t="str">
        <f t="shared" si="315"/>
        <v>a</v>
      </c>
      <c r="B2488" s="18" t="s">
        <v>0</v>
      </c>
      <c r="C2488" s="22" t="s">
        <v>6</v>
      </c>
      <c r="D2488" s="23">
        <v>4</v>
      </c>
      <c r="E2488" s="23">
        <v>6.03</v>
      </c>
      <c r="F2488" s="23">
        <v>6.0290400000000002</v>
      </c>
      <c r="H2488" s="24"/>
    </row>
    <row r="2489" spans="1:10" s="17" customFormat="1" hidden="1" x14ac:dyDescent="0.25">
      <c r="A2489" s="11" t="str">
        <f t="shared" si="315"/>
        <v>a</v>
      </c>
      <c r="B2489" s="18" t="s">
        <v>0</v>
      </c>
      <c r="C2489" s="19" t="s">
        <v>12</v>
      </c>
      <c r="D2489" s="20">
        <v>0</v>
      </c>
      <c r="E2489" s="20">
        <v>0.97</v>
      </c>
      <c r="F2489" s="20">
        <v>0.97</v>
      </c>
      <c r="H2489" s="21"/>
    </row>
    <row r="2490" spans="1:10" s="17" customFormat="1" ht="36.75" hidden="1" thickBot="1" x14ac:dyDescent="0.3">
      <c r="A2490" s="11" t="str">
        <f t="shared" si="315"/>
        <v>a</v>
      </c>
      <c r="B2490" s="12" t="s">
        <v>1043</v>
      </c>
      <c r="C2490" s="13" t="s">
        <v>1044</v>
      </c>
      <c r="D2490" s="14">
        <v>60</v>
      </c>
      <c r="E2490" s="14">
        <v>56.216000000000001</v>
      </c>
      <c r="F2490" s="14">
        <v>56.154949999999999</v>
      </c>
      <c r="G2490" s="15">
        <f t="shared" ref="G2490:G2533" si="316">E2490/D2490</f>
        <v>0.9369333333333334</v>
      </c>
      <c r="H2490" s="16">
        <f t="shared" ref="H2490:H2533" si="317">F2490/E2490</f>
        <v>0.9989140102461932</v>
      </c>
      <c r="I2490" s="14" t="str">
        <f t="shared" ref="I2490:I2533" si="318">IF(OR(G2490-100%&gt;=30%,100%-G2490&gt;=30%),"1","0")</f>
        <v>0</v>
      </c>
      <c r="J2490" s="14" t="str">
        <f t="shared" ref="J2490:J2533" si="319">IF(OR(H2490-100%&gt;=15%,100%-H2490&gt;=15%),"1","0")</f>
        <v>0</v>
      </c>
    </row>
    <row r="2491" spans="1:10" s="17" customFormat="1" hidden="1" x14ac:dyDescent="0.25">
      <c r="A2491" s="11" t="str">
        <f t="shared" si="315"/>
        <v>a</v>
      </c>
      <c r="B2491" s="18" t="s">
        <v>0</v>
      </c>
      <c r="C2491" s="19" t="s">
        <v>4</v>
      </c>
      <c r="D2491" s="20">
        <v>60</v>
      </c>
      <c r="E2491" s="20">
        <v>54.43</v>
      </c>
      <c r="F2491" s="20">
        <v>54.368949999999998</v>
      </c>
      <c r="H2491" s="21"/>
    </row>
    <row r="2492" spans="1:10" s="17" customFormat="1" hidden="1" x14ac:dyDescent="0.25">
      <c r="A2492" s="11" t="str">
        <f t="shared" si="315"/>
        <v>a</v>
      </c>
      <c r="B2492" s="18" t="s">
        <v>0</v>
      </c>
      <c r="C2492" s="22" t="s">
        <v>5</v>
      </c>
      <c r="D2492" s="23">
        <v>58</v>
      </c>
      <c r="E2492" s="23">
        <v>27</v>
      </c>
      <c r="F2492" s="23">
        <v>26.94</v>
      </c>
      <c r="H2492" s="24"/>
    </row>
    <row r="2493" spans="1:10" s="17" customFormat="1" hidden="1" x14ac:dyDescent="0.25">
      <c r="A2493" s="11" t="str">
        <f t="shared" si="315"/>
        <v>a</v>
      </c>
      <c r="B2493" s="18" t="s">
        <v>0</v>
      </c>
      <c r="C2493" s="22" t="s">
        <v>6</v>
      </c>
      <c r="D2493" s="23">
        <v>2</v>
      </c>
      <c r="E2493" s="23">
        <v>27.43</v>
      </c>
      <c r="F2493" s="23">
        <v>27.42895</v>
      </c>
      <c r="H2493" s="24"/>
    </row>
    <row r="2494" spans="1:10" s="17" customFormat="1" hidden="1" x14ac:dyDescent="0.25">
      <c r="A2494" s="11" t="str">
        <f t="shared" si="315"/>
        <v>a</v>
      </c>
      <c r="B2494" s="18" t="s">
        <v>0</v>
      </c>
      <c r="C2494" s="19" t="s">
        <v>12</v>
      </c>
      <c r="D2494" s="20">
        <v>0</v>
      </c>
      <c r="E2494" s="20">
        <v>1.786</v>
      </c>
      <c r="F2494" s="20">
        <v>1.786</v>
      </c>
      <c r="H2494" s="21"/>
    </row>
    <row r="2495" spans="1:10" s="17" customFormat="1" ht="36.75" hidden="1" thickBot="1" x14ac:dyDescent="0.3">
      <c r="A2495" s="11" t="str">
        <f t="shared" si="315"/>
        <v>a</v>
      </c>
      <c r="B2495" s="12" t="s">
        <v>1045</v>
      </c>
      <c r="C2495" s="13" t="s">
        <v>1046</v>
      </c>
      <c r="D2495" s="14">
        <v>55</v>
      </c>
      <c r="E2495" s="14">
        <v>54.216000000000001</v>
      </c>
      <c r="F2495" s="14">
        <v>54.212000000000003</v>
      </c>
      <c r="G2495" s="15">
        <f t="shared" si="316"/>
        <v>0.98574545454545459</v>
      </c>
      <c r="H2495" s="16">
        <f t="shared" si="317"/>
        <v>0.99992622104175888</v>
      </c>
      <c r="I2495" s="14" t="str">
        <f t="shared" si="318"/>
        <v>0</v>
      </c>
      <c r="J2495" s="14" t="str">
        <f t="shared" si="319"/>
        <v>0</v>
      </c>
    </row>
    <row r="2496" spans="1:10" s="17" customFormat="1" hidden="1" x14ac:dyDescent="0.25">
      <c r="A2496" s="11" t="str">
        <f t="shared" si="315"/>
        <v>a</v>
      </c>
      <c r="B2496" s="18" t="s">
        <v>0</v>
      </c>
      <c r="C2496" s="19" t="s">
        <v>4</v>
      </c>
      <c r="D2496" s="20">
        <v>55</v>
      </c>
      <c r="E2496" s="20">
        <v>52.43</v>
      </c>
      <c r="F2496" s="20">
        <v>52.426000000000002</v>
      </c>
      <c r="H2496" s="21"/>
    </row>
    <row r="2497" spans="1:10" s="17" customFormat="1" hidden="1" x14ac:dyDescent="0.25">
      <c r="A2497" s="11" t="str">
        <f t="shared" si="315"/>
        <v>a</v>
      </c>
      <c r="B2497" s="18" t="s">
        <v>0</v>
      </c>
      <c r="C2497" s="22" t="s">
        <v>5</v>
      </c>
      <c r="D2497" s="23">
        <v>55</v>
      </c>
      <c r="E2497" s="23">
        <v>39.64</v>
      </c>
      <c r="F2497" s="23">
        <v>39.636000000000003</v>
      </c>
      <c r="H2497" s="24"/>
    </row>
    <row r="2498" spans="1:10" s="17" customFormat="1" hidden="1" x14ac:dyDescent="0.25">
      <c r="A2498" s="11" t="str">
        <f t="shared" si="315"/>
        <v>a</v>
      </c>
      <c r="B2498" s="18" t="s">
        <v>0</v>
      </c>
      <c r="C2498" s="22" t="s">
        <v>6</v>
      </c>
      <c r="D2498" s="23">
        <v>0</v>
      </c>
      <c r="E2498" s="23">
        <v>12.79</v>
      </c>
      <c r="F2498" s="23">
        <v>12.79</v>
      </c>
      <c r="H2498" s="24"/>
    </row>
    <row r="2499" spans="1:10" s="17" customFormat="1" hidden="1" x14ac:dyDescent="0.25">
      <c r="A2499" s="11" t="str">
        <f t="shared" si="315"/>
        <v>a</v>
      </c>
      <c r="B2499" s="18" t="s">
        <v>0</v>
      </c>
      <c r="C2499" s="19" t="s">
        <v>12</v>
      </c>
      <c r="D2499" s="20">
        <v>0</v>
      </c>
      <c r="E2499" s="20">
        <v>1.786</v>
      </c>
      <c r="F2499" s="20">
        <v>1.786</v>
      </c>
      <c r="H2499" s="21"/>
    </row>
    <row r="2500" spans="1:10" s="17" customFormat="1" ht="36.75" hidden="1" thickBot="1" x14ac:dyDescent="0.3">
      <c r="A2500" s="11" t="str">
        <f t="shared" si="315"/>
        <v>a</v>
      </c>
      <c r="B2500" s="12" t="s">
        <v>1047</v>
      </c>
      <c r="C2500" s="13" t="s">
        <v>1048</v>
      </c>
      <c r="D2500" s="14">
        <v>80</v>
      </c>
      <c r="E2500" s="14">
        <v>80.215999999999994</v>
      </c>
      <c r="F2500" s="14">
        <v>80.19592999999999</v>
      </c>
      <c r="G2500" s="15">
        <f t="shared" si="316"/>
        <v>1.0026999999999999</v>
      </c>
      <c r="H2500" s="16">
        <f t="shared" si="317"/>
        <v>0.9997498005385459</v>
      </c>
      <c r="I2500" s="14" t="str">
        <f t="shared" si="318"/>
        <v>0</v>
      </c>
      <c r="J2500" s="14" t="str">
        <f t="shared" si="319"/>
        <v>0</v>
      </c>
    </row>
    <row r="2501" spans="1:10" s="17" customFormat="1" hidden="1" x14ac:dyDescent="0.25">
      <c r="A2501" s="11" t="str">
        <f t="shared" si="315"/>
        <v>a</v>
      </c>
      <c r="B2501" s="18" t="s">
        <v>0</v>
      </c>
      <c r="C2501" s="19" t="s">
        <v>4</v>
      </c>
      <c r="D2501" s="20">
        <v>80</v>
      </c>
      <c r="E2501" s="20">
        <v>78.494</v>
      </c>
      <c r="F2501" s="20">
        <v>78.493929999999992</v>
      </c>
      <c r="H2501" s="21"/>
    </row>
    <row r="2502" spans="1:10" s="17" customFormat="1" hidden="1" x14ac:dyDescent="0.25">
      <c r="A2502" s="11" t="str">
        <f t="shared" si="315"/>
        <v>a</v>
      </c>
      <c r="B2502" s="18" t="s">
        <v>0</v>
      </c>
      <c r="C2502" s="22" t="s">
        <v>5</v>
      </c>
      <c r="D2502" s="23">
        <v>80</v>
      </c>
      <c r="E2502" s="23">
        <v>66.150999999999996</v>
      </c>
      <c r="F2502" s="23">
        <v>66.150999999999996</v>
      </c>
      <c r="H2502" s="24"/>
    </row>
    <row r="2503" spans="1:10" s="17" customFormat="1" hidden="1" x14ac:dyDescent="0.25">
      <c r="A2503" s="11" t="str">
        <f t="shared" si="315"/>
        <v>a</v>
      </c>
      <c r="B2503" s="18" t="s">
        <v>0</v>
      </c>
      <c r="C2503" s="22" t="s">
        <v>6</v>
      </c>
      <c r="D2503" s="23">
        <v>0</v>
      </c>
      <c r="E2503" s="23">
        <v>9.1940000000000008</v>
      </c>
      <c r="F2503" s="23">
        <v>9.1939299999999999</v>
      </c>
      <c r="H2503" s="24"/>
    </row>
    <row r="2504" spans="1:10" s="17" customFormat="1" hidden="1" x14ac:dyDescent="0.25">
      <c r="A2504" s="11" t="str">
        <f t="shared" si="315"/>
        <v>a</v>
      </c>
      <c r="B2504" s="18" t="s">
        <v>0</v>
      </c>
      <c r="C2504" s="22" t="s">
        <v>10</v>
      </c>
      <c r="D2504" s="23">
        <v>0</v>
      </c>
      <c r="E2504" s="23">
        <v>3.149</v>
      </c>
      <c r="F2504" s="23">
        <v>3.149</v>
      </c>
      <c r="H2504" s="24"/>
    </row>
    <row r="2505" spans="1:10" s="17" customFormat="1" hidden="1" x14ac:dyDescent="0.25">
      <c r="A2505" s="11" t="str">
        <f t="shared" si="315"/>
        <v>a</v>
      </c>
      <c r="B2505" s="18" t="s">
        <v>0</v>
      </c>
      <c r="C2505" s="19" t="s">
        <v>12</v>
      </c>
      <c r="D2505" s="20">
        <v>0</v>
      </c>
      <c r="E2505" s="20">
        <v>1.722</v>
      </c>
      <c r="F2505" s="20">
        <v>1.702</v>
      </c>
      <c r="H2505" s="21"/>
    </row>
    <row r="2506" spans="1:10" s="17" customFormat="1" ht="36.75" hidden="1" thickBot="1" x14ac:dyDescent="0.3">
      <c r="A2506" s="11" t="str">
        <f t="shared" si="315"/>
        <v>a</v>
      </c>
      <c r="B2506" s="12" t="s">
        <v>1049</v>
      </c>
      <c r="C2506" s="13" t="s">
        <v>1050</v>
      </c>
      <c r="D2506" s="14">
        <v>80</v>
      </c>
      <c r="E2506" s="14">
        <v>78.616</v>
      </c>
      <c r="F2506" s="14">
        <v>77.429430000000011</v>
      </c>
      <c r="G2506" s="15">
        <f t="shared" si="316"/>
        <v>0.98270000000000002</v>
      </c>
      <c r="H2506" s="16">
        <f t="shared" si="317"/>
        <v>0.98490676198229377</v>
      </c>
      <c r="I2506" s="14" t="str">
        <f t="shared" si="318"/>
        <v>0</v>
      </c>
      <c r="J2506" s="14" t="str">
        <f t="shared" si="319"/>
        <v>0</v>
      </c>
    </row>
    <row r="2507" spans="1:10" s="17" customFormat="1" hidden="1" x14ac:dyDescent="0.25">
      <c r="A2507" s="11" t="str">
        <f t="shared" si="315"/>
        <v>a</v>
      </c>
      <c r="B2507" s="18" t="s">
        <v>0</v>
      </c>
      <c r="C2507" s="19" t="s">
        <v>4</v>
      </c>
      <c r="D2507" s="20">
        <v>80</v>
      </c>
      <c r="E2507" s="20">
        <v>76.83</v>
      </c>
      <c r="F2507" s="20">
        <v>75.643430000000009</v>
      </c>
      <c r="H2507" s="21"/>
    </row>
    <row r="2508" spans="1:10" s="17" customFormat="1" hidden="1" x14ac:dyDescent="0.25">
      <c r="A2508" s="11" t="str">
        <f t="shared" ref="A2508:A2560" si="320">IF(OR(D2508&lt;&gt;0,E2508&lt;&gt;0,F2508&lt;&gt;0),"a","b")</f>
        <v>a</v>
      </c>
      <c r="B2508" s="18" t="s">
        <v>0</v>
      </c>
      <c r="C2508" s="22" t="s">
        <v>5</v>
      </c>
      <c r="D2508" s="23">
        <v>80</v>
      </c>
      <c r="E2508" s="23">
        <v>49.917999999999999</v>
      </c>
      <c r="F2508" s="23">
        <v>49.768230000000003</v>
      </c>
      <c r="H2508" s="24"/>
    </row>
    <row r="2509" spans="1:10" s="17" customFormat="1" hidden="1" x14ac:dyDescent="0.25">
      <c r="A2509" s="11" t="str">
        <f t="shared" si="320"/>
        <v>a</v>
      </c>
      <c r="B2509" s="18" t="s">
        <v>0</v>
      </c>
      <c r="C2509" s="22" t="s">
        <v>6</v>
      </c>
      <c r="D2509" s="23">
        <v>0</v>
      </c>
      <c r="E2509" s="23">
        <v>26.224</v>
      </c>
      <c r="F2509" s="23">
        <v>25.187200000000001</v>
      </c>
      <c r="H2509" s="24"/>
    </row>
    <row r="2510" spans="1:10" s="17" customFormat="1" hidden="1" x14ac:dyDescent="0.25">
      <c r="A2510" s="11" t="str">
        <f t="shared" si="320"/>
        <v>a</v>
      </c>
      <c r="B2510" s="18" t="s">
        <v>0</v>
      </c>
      <c r="C2510" s="22" t="s">
        <v>10</v>
      </c>
      <c r="D2510" s="23">
        <v>0</v>
      </c>
      <c r="E2510" s="23">
        <v>0.68799999999999994</v>
      </c>
      <c r="F2510" s="23">
        <v>0.68799999999999994</v>
      </c>
      <c r="H2510" s="24"/>
    </row>
    <row r="2511" spans="1:10" s="17" customFormat="1" hidden="1" x14ac:dyDescent="0.25">
      <c r="A2511" s="11" t="str">
        <f t="shared" si="320"/>
        <v>a</v>
      </c>
      <c r="B2511" s="18" t="s">
        <v>0</v>
      </c>
      <c r="C2511" s="19" t="s">
        <v>12</v>
      </c>
      <c r="D2511" s="20">
        <v>0</v>
      </c>
      <c r="E2511" s="20">
        <v>1.786</v>
      </c>
      <c r="F2511" s="20">
        <v>1.786</v>
      </c>
      <c r="H2511" s="21"/>
    </row>
    <row r="2512" spans="1:10" s="17" customFormat="1" ht="36.75" hidden="1" thickBot="1" x14ac:dyDescent="0.3">
      <c r="A2512" s="11" t="str">
        <f t="shared" si="320"/>
        <v>a</v>
      </c>
      <c r="B2512" s="12" t="s">
        <v>1051</v>
      </c>
      <c r="C2512" s="13" t="s">
        <v>1052</v>
      </c>
      <c r="D2512" s="14">
        <v>40</v>
      </c>
      <c r="E2512" s="14">
        <v>37</v>
      </c>
      <c r="F2512" s="14">
        <v>37</v>
      </c>
      <c r="G2512" s="15">
        <f t="shared" si="316"/>
        <v>0.92500000000000004</v>
      </c>
      <c r="H2512" s="16">
        <f t="shared" si="317"/>
        <v>1</v>
      </c>
      <c r="I2512" s="14" t="str">
        <f t="shared" si="318"/>
        <v>0</v>
      </c>
      <c r="J2512" s="14" t="str">
        <f t="shared" si="319"/>
        <v>0</v>
      </c>
    </row>
    <row r="2513" spans="1:10" s="17" customFormat="1" hidden="1" x14ac:dyDescent="0.25">
      <c r="A2513" s="11" t="str">
        <f t="shared" si="320"/>
        <v>a</v>
      </c>
      <c r="B2513" s="18" t="s">
        <v>0</v>
      </c>
      <c r="C2513" s="19" t="s">
        <v>4</v>
      </c>
      <c r="D2513" s="20">
        <v>40</v>
      </c>
      <c r="E2513" s="20">
        <v>37</v>
      </c>
      <c r="F2513" s="20">
        <v>37</v>
      </c>
      <c r="H2513" s="21"/>
    </row>
    <row r="2514" spans="1:10" s="17" customFormat="1" hidden="1" x14ac:dyDescent="0.25">
      <c r="A2514" s="11" t="str">
        <f t="shared" si="320"/>
        <v>a</v>
      </c>
      <c r="B2514" s="18" t="s">
        <v>0</v>
      </c>
      <c r="C2514" s="22" t="s">
        <v>5</v>
      </c>
      <c r="D2514" s="23">
        <v>40</v>
      </c>
      <c r="E2514" s="23">
        <v>27.84</v>
      </c>
      <c r="F2514" s="23">
        <v>27.84</v>
      </c>
      <c r="H2514" s="24"/>
    </row>
    <row r="2515" spans="1:10" s="17" customFormat="1" hidden="1" x14ac:dyDescent="0.25">
      <c r="A2515" s="11" t="str">
        <f t="shared" si="320"/>
        <v>a</v>
      </c>
      <c r="B2515" s="18" t="s">
        <v>0</v>
      </c>
      <c r="C2515" s="22" t="s">
        <v>6</v>
      </c>
      <c r="D2515" s="23">
        <v>0</v>
      </c>
      <c r="E2515" s="23">
        <v>9.16</v>
      </c>
      <c r="F2515" s="23">
        <v>9.16</v>
      </c>
      <c r="H2515" s="24"/>
    </row>
    <row r="2516" spans="1:10" s="17" customFormat="1" ht="36.75" hidden="1" thickBot="1" x14ac:dyDescent="0.3">
      <c r="A2516" s="11" t="str">
        <f t="shared" si="320"/>
        <v>a</v>
      </c>
      <c r="B2516" s="12" t="s">
        <v>1053</v>
      </c>
      <c r="C2516" s="13" t="s">
        <v>1054</v>
      </c>
      <c r="D2516" s="14">
        <v>50</v>
      </c>
      <c r="E2516" s="14">
        <v>47.5</v>
      </c>
      <c r="F2516" s="14">
        <v>47.465140000000005</v>
      </c>
      <c r="G2516" s="15">
        <f t="shared" si="316"/>
        <v>0.95</v>
      </c>
      <c r="H2516" s="16">
        <f t="shared" si="317"/>
        <v>0.99926610526315796</v>
      </c>
      <c r="I2516" s="14" t="str">
        <f t="shared" si="318"/>
        <v>0</v>
      </c>
      <c r="J2516" s="14" t="str">
        <f t="shared" si="319"/>
        <v>0</v>
      </c>
    </row>
    <row r="2517" spans="1:10" s="17" customFormat="1" hidden="1" x14ac:dyDescent="0.25">
      <c r="A2517" s="11" t="str">
        <f t="shared" si="320"/>
        <v>a</v>
      </c>
      <c r="B2517" s="18" t="s">
        <v>0</v>
      </c>
      <c r="C2517" s="19" t="s">
        <v>4</v>
      </c>
      <c r="D2517" s="20">
        <v>50</v>
      </c>
      <c r="E2517" s="20">
        <v>47.5</v>
      </c>
      <c r="F2517" s="20">
        <v>47.465140000000005</v>
      </c>
      <c r="H2517" s="21"/>
    </row>
    <row r="2518" spans="1:10" s="17" customFormat="1" hidden="1" x14ac:dyDescent="0.25">
      <c r="A2518" s="11" t="str">
        <f t="shared" si="320"/>
        <v>a</v>
      </c>
      <c r="B2518" s="18" t="s">
        <v>0</v>
      </c>
      <c r="C2518" s="22" t="s">
        <v>5</v>
      </c>
      <c r="D2518" s="23">
        <v>47</v>
      </c>
      <c r="E2518" s="23">
        <v>33.9</v>
      </c>
      <c r="F2518" s="23">
        <v>33.899000000000001</v>
      </c>
      <c r="H2518" s="24"/>
    </row>
    <row r="2519" spans="1:10" s="17" customFormat="1" hidden="1" x14ac:dyDescent="0.25">
      <c r="A2519" s="11" t="str">
        <f t="shared" si="320"/>
        <v>a</v>
      </c>
      <c r="B2519" s="18" t="s">
        <v>0</v>
      </c>
      <c r="C2519" s="22" t="s">
        <v>6</v>
      </c>
      <c r="D2519" s="23">
        <v>3</v>
      </c>
      <c r="E2519" s="23">
        <v>13.6</v>
      </c>
      <c r="F2519" s="23">
        <v>13.566140000000001</v>
      </c>
      <c r="H2519" s="24"/>
    </row>
    <row r="2520" spans="1:10" s="17" customFormat="1" ht="36.75" hidden="1" thickBot="1" x14ac:dyDescent="0.3">
      <c r="A2520" s="11" t="str">
        <f t="shared" si="320"/>
        <v>a</v>
      </c>
      <c r="B2520" s="12" t="s">
        <v>1055</v>
      </c>
      <c r="C2520" s="13" t="s">
        <v>1056</v>
      </c>
      <c r="D2520" s="14">
        <v>40</v>
      </c>
      <c r="E2520" s="14">
        <v>39</v>
      </c>
      <c r="F2520" s="14">
        <v>39</v>
      </c>
      <c r="G2520" s="15">
        <f t="shared" si="316"/>
        <v>0.97499999999999998</v>
      </c>
      <c r="H2520" s="16">
        <f t="shared" si="317"/>
        <v>1</v>
      </c>
      <c r="I2520" s="14" t="str">
        <f t="shared" si="318"/>
        <v>0</v>
      </c>
      <c r="J2520" s="14" t="str">
        <f t="shared" si="319"/>
        <v>0</v>
      </c>
    </row>
    <row r="2521" spans="1:10" s="17" customFormat="1" hidden="1" x14ac:dyDescent="0.25">
      <c r="A2521" s="11" t="str">
        <f t="shared" si="320"/>
        <v>a</v>
      </c>
      <c r="B2521" s="18" t="s">
        <v>0</v>
      </c>
      <c r="C2521" s="19" t="s">
        <v>4</v>
      </c>
      <c r="D2521" s="20">
        <v>40</v>
      </c>
      <c r="E2521" s="20">
        <v>39</v>
      </c>
      <c r="F2521" s="20">
        <v>39</v>
      </c>
      <c r="H2521" s="21"/>
    </row>
    <row r="2522" spans="1:10" s="17" customFormat="1" hidden="1" x14ac:dyDescent="0.25">
      <c r="A2522" s="11" t="str">
        <f t="shared" si="320"/>
        <v>a</v>
      </c>
      <c r="B2522" s="18" t="s">
        <v>0</v>
      </c>
      <c r="C2522" s="22" t="s">
        <v>5</v>
      </c>
      <c r="D2522" s="23">
        <v>40</v>
      </c>
      <c r="E2522" s="23">
        <v>39</v>
      </c>
      <c r="F2522" s="23">
        <v>39</v>
      </c>
      <c r="H2522" s="24"/>
    </row>
    <row r="2523" spans="1:10" s="17" customFormat="1" ht="36.75" hidden="1" thickBot="1" x14ac:dyDescent="0.3">
      <c r="A2523" s="11" t="str">
        <f t="shared" si="320"/>
        <v>a</v>
      </c>
      <c r="B2523" s="12" t="s">
        <v>1057</v>
      </c>
      <c r="C2523" s="13" t="s">
        <v>1058</v>
      </c>
      <c r="D2523" s="14">
        <v>70</v>
      </c>
      <c r="E2523" s="14">
        <v>67</v>
      </c>
      <c r="F2523" s="14">
        <v>66.999740000000003</v>
      </c>
      <c r="G2523" s="15">
        <f t="shared" si="316"/>
        <v>0.95714285714285718</v>
      </c>
      <c r="H2523" s="16">
        <f t="shared" si="317"/>
        <v>0.99999611940298516</v>
      </c>
      <c r="I2523" s="14" t="str">
        <f t="shared" si="318"/>
        <v>0</v>
      </c>
      <c r="J2523" s="14" t="str">
        <f t="shared" si="319"/>
        <v>0</v>
      </c>
    </row>
    <row r="2524" spans="1:10" s="17" customFormat="1" hidden="1" x14ac:dyDescent="0.25">
      <c r="A2524" s="11" t="str">
        <f t="shared" si="320"/>
        <v>a</v>
      </c>
      <c r="B2524" s="18" t="s">
        <v>0</v>
      </c>
      <c r="C2524" s="19" t="s">
        <v>4</v>
      </c>
      <c r="D2524" s="20">
        <v>70</v>
      </c>
      <c r="E2524" s="20">
        <v>67</v>
      </c>
      <c r="F2524" s="20">
        <v>66.999740000000003</v>
      </c>
      <c r="H2524" s="21"/>
    </row>
    <row r="2525" spans="1:10" s="17" customFormat="1" hidden="1" x14ac:dyDescent="0.25">
      <c r="A2525" s="11" t="str">
        <f t="shared" si="320"/>
        <v>a</v>
      </c>
      <c r="B2525" s="18" t="s">
        <v>0</v>
      </c>
      <c r="C2525" s="22" t="s">
        <v>6</v>
      </c>
      <c r="D2525" s="23">
        <v>70</v>
      </c>
      <c r="E2525" s="23">
        <v>67</v>
      </c>
      <c r="F2525" s="23">
        <v>66.999740000000003</v>
      </c>
      <c r="H2525" s="24"/>
    </row>
    <row r="2526" spans="1:10" s="17" customFormat="1" ht="36.75" hidden="1" thickBot="1" x14ac:dyDescent="0.3">
      <c r="A2526" s="11" t="str">
        <f t="shared" si="320"/>
        <v>a</v>
      </c>
      <c r="B2526" s="12" t="s">
        <v>1059</v>
      </c>
      <c r="C2526" s="13" t="s">
        <v>1060</v>
      </c>
      <c r="D2526" s="14">
        <v>30</v>
      </c>
      <c r="E2526" s="14">
        <v>265.19099999999997</v>
      </c>
      <c r="F2526" s="14">
        <v>265.16721000000001</v>
      </c>
      <c r="G2526" s="15">
        <f t="shared" si="316"/>
        <v>8.8396999999999988</v>
      </c>
      <c r="H2526" s="16">
        <f t="shared" si="317"/>
        <v>0.9999102910732266</v>
      </c>
      <c r="I2526" s="14" t="str">
        <f t="shared" si="318"/>
        <v>1</v>
      </c>
      <c r="J2526" s="14" t="str">
        <f t="shared" si="319"/>
        <v>0</v>
      </c>
    </row>
    <row r="2527" spans="1:10" s="17" customFormat="1" hidden="1" x14ac:dyDescent="0.25">
      <c r="A2527" s="11" t="str">
        <f t="shared" si="320"/>
        <v>a</v>
      </c>
      <c r="B2527" s="18" t="s">
        <v>0</v>
      </c>
      <c r="C2527" s="19" t="s">
        <v>4</v>
      </c>
      <c r="D2527" s="20">
        <v>30</v>
      </c>
      <c r="E2527" s="20">
        <v>101.223</v>
      </c>
      <c r="F2527" s="20">
        <v>101.20436000000001</v>
      </c>
      <c r="H2527" s="21"/>
    </row>
    <row r="2528" spans="1:10" s="17" customFormat="1" hidden="1" x14ac:dyDescent="0.25">
      <c r="A2528" s="11" t="str">
        <f t="shared" si="320"/>
        <v>a</v>
      </c>
      <c r="B2528" s="18" t="s">
        <v>0</v>
      </c>
      <c r="C2528" s="22" t="s">
        <v>5</v>
      </c>
      <c r="D2528" s="23">
        <v>25</v>
      </c>
      <c r="E2528" s="23">
        <v>24.8</v>
      </c>
      <c r="F2528" s="23">
        <v>24.795999999999999</v>
      </c>
      <c r="H2528" s="24"/>
    </row>
    <row r="2529" spans="1:10" s="17" customFormat="1" hidden="1" x14ac:dyDescent="0.25">
      <c r="A2529" s="11" t="str">
        <f t="shared" si="320"/>
        <v>a</v>
      </c>
      <c r="B2529" s="18" t="s">
        <v>0</v>
      </c>
      <c r="C2529" s="22" t="s">
        <v>6</v>
      </c>
      <c r="D2529" s="23">
        <v>5</v>
      </c>
      <c r="E2529" s="23">
        <v>76.125</v>
      </c>
      <c r="F2529" s="23">
        <v>76.111159999999998</v>
      </c>
      <c r="H2529" s="24"/>
    </row>
    <row r="2530" spans="1:10" s="17" customFormat="1" hidden="1" x14ac:dyDescent="0.25">
      <c r="A2530" s="11" t="str">
        <f t="shared" si="320"/>
        <v>a</v>
      </c>
      <c r="B2530" s="18" t="s">
        <v>0</v>
      </c>
      <c r="C2530" s="22" t="s">
        <v>10</v>
      </c>
      <c r="D2530" s="23">
        <v>0</v>
      </c>
      <c r="E2530" s="23">
        <v>0.2</v>
      </c>
      <c r="F2530" s="23">
        <v>0.2</v>
      </c>
      <c r="H2530" s="24"/>
    </row>
    <row r="2531" spans="1:10" s="17" customFormat="1" hidden="1" x14ac:dyDescent="0.25">
      <c r="A2531" s="11" t="str">
        <f t="shared" si="320"/>
        <v>a</v>
      </c>
      <c r="B2531" s="18" t="s">
        <v>0</v>
      </c>
      <c r="C2531" s="22" t="s">
        <v>11</v>
      </c>
      <c r="D2531" s="23">
        <v>0</v>
      </c>
      <c r="E2531" s="23">
        <v>9.8000000000000004E-2</v>
      </c>
      <c r="F2531" s="23">
        <v>9.7199999999999995E-2</v>
      </c>
      <c r="H2531" s="24"/>
    </row>
    <row r="2532" spans="1:10" s="17" customFormat="1" hidden="1" x14ac:dyDescent="0.25">
      <c r="A2532" s="11" t="str">
        <f t="shared" si="320"/>
        <v>a</v>
      </c>
      <c r="B2532" s="18" t="s">
        <v>0</v>
      </c>
      <c r="C2532" s="19" t="s">
        <v>12</v>
      </c>
      <c r="D2532" s="20">
        <v>0</v>
      </c>
      <c r="E2532" s="20">
        <v>163.96799999999999</v>
      </c>
      <c r="F2532" s="20">
        <v>163.96285</v>
      </c>
      <c r="H2532" s="21"/>
    </row>
    <row r="2533" spans="1:10" s="17" customFormat="1" ht="36.75" hidden="1" thickBot="1" x14ac:dyDescent="0.3">
      <c r="A2533" s="11" t="str">
        <f t="shared" si="320"/>
        <v>a</v>
      </c>
      <c r="B2533" s="12" t="s">
        <v>1061</v>
      </c>
      <c r="C2533" s="13" t="s">
        <v>1062</v>
      </c>
      <c r="D2533" s="14">
        <v>65</v>
      </c>
      <c r="E2533" s="14">
        <v>64.487000000000009</v>
      </c>
      <c r="F2533" s="14">
        <v>64.31280000000001</v>
      </c>
      <c r="G2533" s="15">
        <f t="shared" si="316"/>
        <v>0.99210769230769247</v>
      </c>
      <c r="H2533" s="16">
        <f t="shared" si="317"/>
        <v>0.9972986803541799</v>
      </c>
      <c r="I2533" s="14" t="str">
        <f t="shared" si="318"/>
        <v>0</v>
      </c>
      <c r="J2533" s="14" t="str">
        <f t="shared" si="319"/>
        <v>0</v>
      </c>
    </row>
    <row r="2534" spans="1:10" s="17" customFormat="1" hidden="1" x14ac:dyDescent="0.25">
      <c r="A2534" s="11" t="str">
        <f t="shared" si="320"/>
        <v>a</v>
      </c>
      <c r="B2534" s="18" t="s">
        <v>0</v>
      </c>
      <c r="C2534" s="19" t="s">
        <v>4</v>
      </c>
      <c r="D2534" s="20">
        <v>63</v>
      </c>
      <c r="E2534" s="20">
        <v>60.230000000000004</v>
      </c>
      <c r="F2534" s="20">
        <v>60.056000000000004</v>
      </c>
      <c r="H2534" s="21"/>
    </row>
    <row r="2535" spans="1:10" s="17" customFormat="1" hidden="1" x14ac:dyDescent="0.25">
      <c r="A2535" s="11" t="str">
        <f t="shared" si="320"/>
        <v>a</v>
      </c>
      <c r="B2535" s="18" t="s">
        <v>0</v>
      </c>
      <c r="C2535" s="22" t="s">
        <v>5</v>
      </c>
      <c r="D2535" s="23">
        <v>57</v>
      </c>
      <c r="E2535" s="23">
        <v>54</v>
      </c>
      <c r="F2535" s="23">
        <v>54</v>
      </c>
      <c r="H2535" s="24"/>
    </row>
    <row r="2536" spans="1:10" s="17" customFormat="1" hidden="1" x14ac:dyDescent="0.25">
      <c r="A2536" s="11" t="str">
        <f t="shared" si="320"/>
        <v>a</v>
      </c>
      <c r="B2536" s="18" t="s">
        <v>0</v>
      </c>
      <c r="C2536" s="22" t="s">
        <v>6</v>
      </c>
      <c r="D2536" s="23">
        <v>5</v>
      </c>
      <c r="E2536" s="23">
        <v>3.63</v>
      </c>
      <c r="F2536" s="23">
        <v>3.456</v>
      </c>
      <c r="H2536" s="24"/>
    </row>
    <row r="2537" spans="1:10" s="17" customFormat="1" hidden="1" x14ac:dyDescent="0.25">
      <c r="A2537" s="11" t="str">
        <f t="shared" si="320"/>
        <v>a</v>
      </c>
      <c r="B2537" s="18" t="s">
        <v>0</v>
      </c>
      <c r="C2537" s="22" t="s">
        <v>10</v>
      </c>
      <c r="D2537" s="23">
        <v>0</v>
      </c>
      <c r="E2537" s="23">
        <v>2.6</v>
      </c>
      <c r="F2537" s="23">
        <v>2.6</v>
      </c>
      <c r="H2537" s="24"/>
    </row>
    <row r="2538" spans="1:10" s="17" customFormat="1" hidden="1" x14ac:dyDescent="0.25">
      <c r="A2538" s="11" t="str">
        <f t="shared" si="320"/>
        <v>a</v>
      </c>
      <c r="B2538" s="18" t="s">
        <v>0</v>
      </c>
      <c r="C2538" s="22" t="s">
        <v>11</v>
      </c>
      <c r="D2538" s="23">
        <v>1</v>
      </c>
      <c r="E2538" s="23">
        <v>0</v>
      </c>
      <c r="F2538" s="23">
        <v>0</v>
      </c>
      <c r="H2538" s="24"/>
    </row>
    <row r="2539" spans="1:10" s="17" customFormat="1" hidden="1" x14ac:dyDescent="0.25">
      <c r="A2539" s="11" t="str">
        <f t="shared" si="320"/>
        <v>a</v>
      </c>
      <c r="B2539" s="18" t="s">
        <v>0</v>
      </c>
      <c r="C2539" s="19" t="s">
        <v>12</v>
      </c>
      <c r="D2539" s="20">
        <v>2</v>
      </c>
      <c r="E2539" s="20">
        <v>4.2569999999999997</v>
      </c>
      <c r="F2539" s="20">
        <v>4.2568000000000001</v>
      </c>
      <c r="H2539" s="21"/>
    </row>
    <row r="2540" spans="1:10" s="17" customFormat="1" ht="45.75" hidden="1" thickBot="1" x14ac:dyDescent="0.3">
      <c r="A2540" s="11" t="str">
        <f t="shared" si="320"/>
        <v>a</v>
      </c>
      <c r="B2540" s="12" t="s">
        <v>1063</v>
      </c>
      <c r="C2540" s="13" t="s">
        <v>1064</v>
      </c>
      <c r="D2540" s="14">
        <v>120</v>
      </c>
      <c r="E2540" s="14">
        <v>115</v>
      </c>
      <c r="F2540" s="14">
        <v>114.95926</v>
      </c>
      <c r="G2540" s="15">
        <f t="shared" ref="G2540:G2561" si="321">E2540/D2540</f>
        <v>0.95833333333333337</v>
      </c>
      <c r="H2540" s="16">
        <f t="shared" ref="H2540:H2561" si="322">F2540/E2540</f>
        <v>0.99964573913043475</v>
      </c>
      <c r="I2540" s="14" t="str">
        <f t="shared" ref="I2540:I2561" si="323">IF(OR(G2540-100%&gt;=30%,100%-G2540&gt;=30%),"1","0")</f>
        <v>0</v>
      </c>
      <c r="J2540" s="14" t="str">
        <f t="shared" ref="J2540:J2561" si="324">IF(OR(H2540-100%&gt;=15%,100%-H2540&gt;=15%),"1","0")</f>
        <v>0</v>
      </c>
    </row>
    <row r="2541" spans="1:10" s="17" customFormat="1" hidden="1" x14ac:dyDescent="0.25">
      <c r="A2541" s="11" t="str">
        <f t="shared" si="320"/>
        <v>a</v>
      </c>
      <c r="B2541" s="18" t="s">
        <v>0</v>
      </c>
      <c r="C2541" s="19" t="s">
        <v>4</v>
      </c>
      <c r="D2541" s="20">
        <v>120</v>
      </c>
      <c r="E2541" s="20">
        <v>115</v>
      </c>
      <c r="F2541" s="20">
        <v>114.95926</v>
      </c>
      <c r="H2541" s="21"/>
    </row>
    <row r="2542" spans="1:10" s="17" customFormat="1" hidden="1" x14ac:dyDescent="0.25">
      <c r="A2542" s="11" t="str">
        <f t="shared" si="320"/>
        <v>a</v>
      </c>
      <c r="B2542" s="18" t="s">
        <v>0</v>
      </c>
      <c r="C2542" s="22" t="s">
        <v>5</v>
      </c>
      <c r="D2542" s="23">
        <v>91</v>
      </c>
      <c r="E2542" s="23">
        <v>89</v>
      </c>
      <c r="F2542" s="23">
        <v>88.999920000000003</v>
      </c>
      <c r="H2542" s="24"/>
    </row>
    <row r="2543" spans="1:10" s="17" customFormat="1" hidden="1" x14ac:dyDescent="0.25">
      <c r="A2543" s="11" t="str">
        <f t="shared" si="320"/>
        <v>a</v>
      </c>
      <c r="B2543" s="18" t="s">
        <v>0</v>
      </c>
      <c r="C2543" s="22" t="s">
        <v>6</v>
      </c>
      <c r="D2543" s="23">
        <v>29</v>
      </c>
      <c r="E2543" s="23">
        <v>26</v>
      </c>
      <c r="F2543" s="23">
        <v>25.959340000000001</v>
      </c>
      <c r="H2543" s="24"/>
    </row>
    <row r="2544" spans="1:10" s="17" customFormat="1" ht="36.75" hidden="1" thickBot="1" x14ac:dyDescent="0.3">
      <c r="A2544" s="11" t="str">
        <f t="shared" si="320"/>
        <v>a</v>
      </c>
      <c r="B2544" s="12" t="s">
        <v>1065</v>
      </c>
      <c r="C2544" s="13" t="s">
        <v>1066</v>
      </c>
      <c r="D2544" s="14">
        <v>35</v>
      </c>
      <c r="E2544" s="14">
        <v>37</v>
      </c>
      <c r="F2544" s="14">
        <v>37</v>
      </c>
      <c r="G2544" s="15">
        <f t="shared" si="321"/>
        <v>1.0571428571428572</v>
      </c>
      <c r="H2544" s="16">
        <f t="shared" si="322"/>
        <v>1</v>
      </c>
      <c r="I2544" s="14" t="str">
        <f t="shared" si="323"/>
        <v>0</v>
      </c>
      <c r="J2544" s="14" t="str">
        <f t="shared" si="324"/>
        <v>0</v>
      </c>
    </row>
    <row r="2545" spans="1:10" s="17" customFormat="1" hidden="1" x14ac:dyDescent="0.25">
      <c r="A2545" s="11" t="str">
        <f t="shared" si="320"/>
        <v>a</v>
      </c>
      <c r="B2545" s="18" t="s">
        <v>0</v>
      </c>
      <c r="C2545" s="19" t="s">
        <v>4</v>
      </c>
      <c r="D2545" s="20">
        <v>35</v>
      </c>
      <c r="E2545" s="20">
        <v>37</v>
      </c>
      <c r="F2545" s="20">
        <v>37</v>
      </c>
      <c r="H2545" s="21"/>
    </row>
    <row r="2546" spans="1:10" s="17" customFormat="1" hidden="1" x14ac:dyDescent="0.25">
      <c r="A2546" s="11" t="str">
        <f t="shared" si="320"/>
        <v>a</v>
      </c>
      <c r="B2546" s="18" t="s">
        <v>0</v>
      </c>
      <c r="C2546" s="22" t="s">
        <v>5</v>
      </c>
      <c r="D2546" s="23">
        <v>34</v>
      </c>
      <c r="E2546" s="23">
        <v>32.97</v>
      </c>
      <c r="F2546" s="23">
        <v>32.97</v>
      </c>
      <c r="H2546" s="24"/>
    </row>
    <row r="2547" spans="1:10" s="17" customFormat="1" hidden="1" x14ac:dyDescent="0.25">
      <c r="A2547" s="11" t="str">
        <f t="shared" si="320"/>
        <v>a</v>
      </c>
      <c r="B2547" s="18" t="s">
        <v>0</v>
      </c>
      <c r="C2547" s="22" t="s">
        <v>6</v>
      </c>
      <c r="D2547" s="23">
        <v>1</v>
      </c>
      <c r="E2547" s="23">
        <v>4.03</v>
      </c>
      <c r="F2547" s="23">
        <v>4.03</v>
      </c>
      <c r="H2547" s="24"/>
    </row>
    <row r="2548" spans="1:10" s="17" customFormat="1" ht="36.75" hidden="1" thickBot="1" x14ac:dyDescent="0.3">
      <c r="A2548" s="11" t="str">
        <f t="shared" si="320"/>
        <v>a</v>
      </c>
      <c r="B2548" s="12" t="s">
        <v>1067</v>
      </c>
      <c r="C2548" s="13" t="s">
        <v>1068</v>
      </c>
      <c r="D2548" s="14">
        <v>2880</v>
      </c>
      <c r="E2548" s="14">
        <v>2775.1509999999998</v>
      </c>
      <c r="F2548" s="14">
        <v>3025.2324900000003</v>
      </c>
      <c r="G2548" s="15">
        <f t="shared" si="321"/>
        <v>0.96359409722222211</v>
      </c>
      <c r="H2548" s="16">
        <f t="shared" si="322"/>
        <v>1.0901145523252611</v>
      </c>
      <c r="I2548" s="14" t="str">
        <f t="shared" si="323"/>
        <v>0</v>
      </c>
      <c r="J2548" s="14" t="str">
        <f t="shared" si="324"/>
        <v>0</v>
      </c>
    </row>
    <row r="2549" spans="1:10" s="17" customFormat="1" hidden="1" x14ac:dyDescent="0.25">
      <c r="A2549" s="11" t="str">
        <f t="shared" si="320"/>
        <v>a</v>
      </c>
      <c r="B2549" s="18" t="s">
        <v>0</v>
      </c>
      <c r="C2549" s="19" t="s">
        <v>4</v>
      </c>
      <c r="D2549" s="20">
        <v>2854</v>
      </c>
      <c r="E2549" s="20">
        <v>2745.4319999999998</v>
      </c>
      <c r="F2549" s="20">
        <v>2921.58329</v>
      </c>
      <c r="H2549" s="21"/>
    </row>
    <row r="2550" spans="1:10" s="17" customFormat="1" hidden="1" x14ac:dyDescent="0.25">
      <c r="A2550" s="11" t="str">
        <f t="shared" si="320"/>
        <v>a</v>
      </c>
      <c r="B2550" s="18" t="s">
        <v>0</v>
      </c>
      <c r="C2550" s="22" t="s">
        <v>5</v>
      </c>
      <c r="D2550" s="23">
        <v>2000</v>
      </c>
      <c r="E2550" s="23">
        <v>1988.002</v>
      </c>
      <c r="F2550" s="23">
        <v>2006.7061999999999</v>
      </c>
      <c r="H2550" s="24"/>
    </row>
    <row r="2551" spans="1:10" s="17" customFormat="1" hidden="1" x14ac:dyDescent="0.25">
      <c r="A2551" s="11" t="str">
        <f t="shared" si="320"/>
        <v>a</v>
      </c>
      <c r="B2551" s="18" t="s">
        <v>0</v>
      </c>
      <c r="C2551" s="22" t="s">
        <v>6</v>
      </c>
      <c r="D2551" s="23">
        <v>830</v>
      </c>
      <c r="E2551" s="23">
        <v>718.83699999999999</v>
      </c>
      <c r="F2551" s="23">
        <v>871.75893999999994</v>
      </c>
      <c r="H2551" s="24"/>
    </row>
    <row r="2552" spans="1:10" s="17" customFormat="1" hidden="1" x14ac:dyDescent="0.25">
      <c r="A2552" s="11" t="str">
        <f t="shared" si="320"/>
        <v>a</v>
      </c>
      <c r="B2552" s="18" t="s">
        <v>0</v>
      </c>
      <c r="C2552" s="22" t="s">
        <v>10</v>
      </c>
      <c r="D2552" s="23">
        <v>12</v>
      </c>
      <c r="E2552" s="23">
        <v>30</v>
      </c>
      <c r="F2552" s="23">
        <v>29.998650000000001</v>
      </c>
      <c r="H2552" s="24"/>
    </row>
    <row r="2553" spans="1:10" s="17" customFormat="1" hidden="1" x14ac:dyDescent="0.25">
      <c r="A2553" s="11" t="str">
        <f t="shared" si="320"/>
        <v>a</v>
      </c>
      <c r="B2553" s="18" t="s">
        <v>0</v>
      </c>
      <c r="C2553" s="22" t="s">
        <v>11</v>
      </c>
      <c r="D2553" s="23">
        <v>12</v>
      </c>
      <c r="E2553" s="23">
        <v>8.593</v>
      </c>
      <c r="F2553" s="23">
        <v>13.119499999999999</v>
      </c>
      <c r="H2553" s="24"/>
    </row>
    <row r="2554" spans="1:10" s="17" customFormat="1" hidden="1" x14ac:dyDescent="0.25">
      <c r="A2554" s="11" t="str">
        <f t="shared" si="320"/>
        <v>a</v>
      </c>
      <c r="B2554" s="18" t="s">
        <v>0</v>
      </c>
      <c r="C2554" s="19" t="s">
        <v>12</v>
      </c>
      <c r="D2554" s="20">
        <v>26</v>
      </c>
      <c r="E2554" s="20">
        <v>29.6</v>
      </c>
      <c r="F2554" s="20">
        <v>103.53103999999999</v>
      </c>
      <c r="H2554" s="21"/>
    </row>
    <row r="2555" spans="1:10" s="17" customFormat="1" hidden="1" x14ac:dyDescent="0.25">
      <c r="A2555" s="11" t="str">
        <f t="shared" si="320"/>
        <v>a</v>
      </c>
      <c r="B2555" s="18" t="s">
        <v>0</v>
      </c>
      <c r="C2555" s="19" t="s">
        <v>14</v>
      </c>
      <c r="D2555" s="20">
        <v>0</v>
      </c>
      <c r="E2555" s="20">
        <v>0.11899999999999999</v>
      </c>
      <c r="F2555" s="20">
        <v>0.11816</v>
      </c>
      <c r="H2555" s="21"/>
    </row>
    <row r="2556" spans="1:10" s="17" customFormat="1" ht="36.75" hidden="1" thickBot="1" x14ac:dyDescent="0.3">
      <c r="A2556" s="11" t="str">
        <f t="shared" si="320"/>
        <v>a</v>
      </c>
      <c r="B2556" s="12" t="s">
        <v>1069</v>
      </c>
      <c r="C2556" s="13" t="s">
        <v>1070</v>
      </c>
      <c r="D2556" s="14">
        <v>3250</v>
      </c>
      <c r="E2556" s="14">
        <v>4260.3780000000006</v>
      </c>
      <c r="F2556" s="14">
        <v>4250.8760599999996</v>
      </c>
      <c r="G2556" s="15">
        <f t="shared" si="321"/>
        <v>1.3108855384615385</v>
      </c>
      <c r="H2556" s="16">
        <f t="shared" si="322"/>
        <v>0.99776969555283568</v>
      </c>
      <c r="I2556" s="14" t="str">
        <f t="shared" si="323"/>
        <v>1</v>
      </c>
      <c r="J2556" s="14" t="str">
        <f t="shared" si="324"/>
        <v>0</v>
      </c>
    </row>
    <row r="2557" spans="1:10" s="17" customFormat="1" hidden="1" x14ac:dyDescent="0.25">
      <c r="A2557" s="11" t="str">
        <f t="shared" si="320"/>
        <v>a</v>
      </c>
      <c r="B2557" s="18" t="s">
        <v>0</v>
      </c>
      <c r="C2557" s="19" t="s">
        <v>4</v>
      </c>
      <c r="D2557" s="20">
        <v>3200</v>
      </c>
      <c r="E2557" s="20">
        <v>4110.518</v>
      </c>
      <c r="F2557" s="20">
        <v>4101.1326600000002</v>
      </c>
      <c r="H2557" s="21"/>
    </row>
    <row r="2558" spans="1:10" s="17" customFormat="1" hidden="1" x14ac:dyDescent="0.25">
      <c r="A2558" s="11" t="str">
        <f t="shared" si="320"/>
        <v>a</v>
      </c>
      <c r="B2558" s="18" t="s">
        <v>0</v>
      </c>
      <c r="C2558" s="22" t="s">
        <v>6</v>
      </c>
      <c r="D2558" s="23">
        <v>700</v>
      </c>
      <c r="E2558" s="23">
        <v>757.46</v>
      </c>
      <c r="F2558" s="23">
        <v>752.03950999999995</v>
      </c>
      <c r="H2558" s="24"/>
    </row>
    <row r="2559" spans="1:10" s="17" customFormat="1" hidden="1" x14ac:dyDescent="0.25">
      <c r="A2559" s="11" t="str">
        <f t="shared" si="320"/>
        <v>a</v>
      </c>
      <c r="B2559" s="18" t="s">
        <v>0</v>
      </c>
      <c r="C2559" s="22" t="s">
        <v>11</v>
      </c>
      <c r="D2559" s="23">
        <v>2500</v>
      </c>
      <c r="E2559" s="23">
        <v>3353.058</v>
      </c>
      <c r="F2559" s="23">
        <v>3349.0931499999997</v>
      </c>
      <c r="H2559" s="24"/>
    </row>
    <row r="2560" spans="1:10" s="17" customFormat="1" hidden="1" x14ac:dyDescent="0.25">
      <c r="A2560" s="11" t="str">
        <f t="shared" si="320"/>
        <v>a</v>
      </c>
      <c r="B2560" s="18" t="s">
        <v>0</v>
      </c>
      <c r="C2560" s="19" t="s">
        <v>12</v>
      </c>
      <c r="D2560" s="20">
        <v>50</v>
      </c>
      <c r="E2560" s="20">
        <v>149.86000000000001</v>
      </c>
      <c r="F2560" s="20">
        <v>149.74340000000001</v>
      </c>
      <c r="H2560" s="21"/>
    </row>
    <row r="2561" spans="1:10" s="17" customFormat="1" ht="60.75" hidden="1" thickBot="1" x14ac:dyDescent="0.3">
      <c r="A2561" s="11" t="str">
        <f t="shared" ref="A2561:A2607" si="325">IF(OR(D2561&lt;&gt;0,E2561&lt;&gt;0,F2561&lt;&gt;0),"a","b")</f>
        <v>a</v>
      </c>
      <c r="B2561" s="12" t="s">
        <v>1071</v>
      </c>
      <c r="C2561" s="13" t="s">
        <v>1072</v>
      </c>
      <c r="D2561" s="14">
        <v>6130</v>
      </c>
      <c r="E2561" s="14">
        <v>7581.3229999999994</v>
      </c>
      <c r="F2561" s="14">
        <v>8112.5183500000003</v>
      </c>
      <c r="G2561" s="15">
        <f t="shared" si="321"/>
        <v>1.2367574225122349</v>
      </c>
      <c r="H2561" s="16">
        <f t="shared" si="322"/>
        <v>1.0700663129641095</v>
      </c>
      <c r="I2561" s="14" t="str">
        <f t="shared" si="323"/>
        <v>0</v>
      </c>
      <c r="J2561" s="14" t="str">
        <f t="shared" si="324"/>
        <v>0</v>
      </c>
    </row>
    <row r="2562" spans="1:10" s="17" customFormat="1" hidden="1" x14ac:dyDescent="0.25">
      <c r="A2562" s="11" t="str">
        <f t="shared" si="325"/>
        <v>a</v>
      </c>
      <c r="B2562" s="18" t="s">
        <v>0</v>
      </c>
      <c r="C2562" s="19" t="s">
        <v>4</v>
      </c>
      <c r="D2562" s="20">
        <v>6080</v>
      </c>
      <c r="E2562" s="20">
        <v>7499.588999999999</v>
      </c>
      <c r="F2562" s="20">
        <v>8030.7844500000001</v>
      </c>
      <c r="H2562" s="21"/>
    </row>
    <row r="2563" spans="1:10" s="17" customFormat="1" hidden="1" x14ac:dyDescent="0.25">
      <c r="A2563" s="11" t="str">
        <f t="shared" si="325"/>
        <v>a</v>
      </c>
      <c r="B2563" s="18" t="s">
        <v>0</v>
      </c>
      <c r="C2563" s="22" t="s">
        <v>5</v>
      </c>
      <c r="D2563" s="23">
        <v>3860</v>
      </c>
      <c r="E2563" s="23">
        <v>4241.28</v>
      </c>
      <c r="F2563" s="23">
        <v>4218.27261</v>
      </c>
      <c r="H2563" s="24"/>
    </row>
    <row r="2564" spans="1:10" s="17" customFormat="1" hidden="1" x14ac:dyDescent="0.25">
      <c r="A2564" s="11" t="str">
        <f t="shared" si="325"/>
        <v>a</v>
      </c>
      <c r="B2564" s="18" t="s">
        <v>0</v>
      </c>
      <c r="C2564" s="22" t="s">
        <v>6</v>
      </c>
      <c r="D2564" s="23">
        <v>2100</v>
      </c>
      <c r="E2564" s="23">
        <v>3124.377</v>
      </c>
      <c r="F2564" s="23">
        <v>3409.4620300000001</v>
      </c>
      <c r="H2564" s="24"/>
    </row>
    <row r="2565" spans="1:10" s="17" customFormat="1" hidden="1" x14ac:dyDescent="0.25">
      <c r="A2565" s="11" t="str">
        <f t="shared" si="325"/>
        <v>a</v>
      </c>
      <c r="B2565" s="18" t="s">
        <v>0</v>
      </c>
      <c r="C2565" s="22" t="s">
        <v>8</v>
      </c>
      <c r="D2565" s="23">
        <v>0</v>
      </c>
      <c r="E2565" s="23">
        <v>0</v>
      </c>
      <c r="F2565" s="23">
        <v>130.22399999999999</v>
      </c>
      <c r="H2565" s="24"/>
    </row>
    <row r="2566" spans="1:10" s="17" customFormat="1" hidden="1" x14ac:dyDescent="0.25">
      <c r="A2566" s="11" t="str">
        <f t="shared" si="325"/>
        <v>a</v>
      </c>
      <c r="B2566" s="18" t="s">
        <v>0</v>
      </c>
      <c r="C2566" s="22" t="s">
        <v>9</v>
      </c>
      <c r="D2566" s="23">
        <v>0</v>
      </c>
      <c r="E2566" s="23">
        <v>0</v>
      </c>
      <c r="F2566" s="23">
        <v>2.018E-2</v>
      </c>
      <c r="H2566" s="24"/>
    </row>
    <row r="2567" spans="1:10" s="17" customFormat="1" hidden="1" x14ac:dyDescent="0.25">
      <c r="A2567" s="11" t="str">
        <f t="shared" si="325"/>
        <v>a</v>
      </c>
      <c r="B2567" s="18" t="s">
        <v>0</v>
      </c>
      <c r="C2567" s="22" t="s">
        <v>10</v>
      </c>
      <c r="D2567" s="23">
        <v>70</v>
      </c>
      <c r="E2567" s="23">
        <v>106.245</v>
      </c>
      <c r="F2567" s="23">
        <v>243.11932999999999</v>
      </c>
      <c r="H2567" s="24"/>
    </row>
    <row r="2568" spans="1:10" s="17" customFormat="1" hidden="1" x14ac:dyDescent="0.25">
      <c r="A2568" s="11" t="str">
        <f t="shared" si="325"/>
        <v>a</v>
      </c>
      <c r="B2568" s="18" t="s">
        <v>0</v>
      </c>
      <c r="C2568" s="22" t="s">
        <v>11</v>
      </c>
      <c r="D2568" s="23">
        <v>50</v>
      </c>
      <c r="E2568" s="23">
        <v>27.687000000000001</v>
      </c>
      <c r="F2568" s="23">
        <v>29.686299999999999</v>
      </c>
      <c r="H2568" s="24"/>
    </row>
    <row r="2569" spans="1:10" s="17" customFormat="1" hidden="1" x14ac:dyDescent="0.25">
      <c r="A2569" s="11" t="str">
        <f t="shared" si="325"/>
        <v>a</v>
      </c>
      <c r="B2569" s="18" t="s">
        <v>0</v>
      </c>
      <c r="C2569" s="19" t="s">
        <v>12</v>
      </c>
      <c r="D2569" s="20">
        <v>50</v>
      </c>
      <c r="E2569" s="20">
        <v>81.733999999999995</v>
      </c>
      <c r="F2569" s="20">
        <v>81.733900000000006</v>
      </c>
      <c r="H2569" s="21"/>
    </row>
    <row r="2570" spans="1:10" s="17" customFormat="1" ht="60.75" hidden="1" thickBot="1" x14ac:dyDescent="0.3">
      <c r="A2570" s="11" t="str">
        <f t="shared" si="325"/>
        <v>a</v>
      </c>
      <c r="B2570" s="12" t="s">
        <v>1073</v>
      </c>
      <c r="C2570" s="13" t="s">
        <v>1074</v>
      </c>
      <c r="D2570" s="14">
        <v>554</v>
      </c>
      <c r="E2570" s="14">
        <v>426.74900000000002</v>
      </c>
      <c r="F2570" s="14">
        <v>422.17128000000002</v>
      </c>
      <c r="G2570" s="15">
        <f t="shared" ref="G2570:G2616" si="326">E2570/D2570</f>
        <v>0.77030505415162465</v>
      </c>
      <c r="H2570" s="16">
        <f t="shared" ref="H2570:H2616" si="327">F2570/E2570</f>
        <v>0.98927303871830985</v>
      </c>
      <c r="I2570" s="14" t="str">
        <f t="shared" ref="I2570:I2616" si="328">IF(OR(G2570-100%&gt;=30%,100%-G2570&gt;=30%),"1","0")</f>
        <v>0</v>
      </c>
      <c r="J2570" s="14" t="str">
        <f t="shared" ref="J2570:J2616" si="329">IF(OR(H2570-100%&gt;=15%,100%-H2570&gt;=15%),"1","0")</f>
        <v>0</v>
      </c>
    </row>
    <row r="2571" spans="1:10" s="17" customFormat="1" hidden="1" x14ac:dyDescent="0.25">
      <c r="A2571" s="11" t="str">
        <f t="shared" si="325"/>
        <v>a</v>
      </c>
      <c r="B2571" s="18" t="s">
        <v>0</v>
      </c>
      <c r="C2571" s="19" t="s">
        <v>4</v>
      </c>
      <c r="D2571" s="20">
        <v>554</v>
      </c>
      <c r="E2571" s="20">
        <v>426.74900000000002</v>
      </c>
      <c r="F2571" s="20">
        <v>422.17128000000002</v>
      </c>
      <c r="H2571" s="21"/>
    </row>
    <row r="2572" spans="1:10" s="17" customFormat="1" hidden="1" x14ac:dyDescent="0.25">
      <c r="A2572" s="11" t="str">
        <f t="shared" si="325"/>
        <v>a</v>
      </c>
      <c r="B2572" s="18" t="s">
        <v>0</v>
      </c>
      <c r="C2572" s="22" t="s">
        <v>5</v>
      </c>
      <c r="D2572" s="23">
        <v>334</v>
      </c>
      <c r="E2572" s="23">
        <v>194.38200000000001</v>
      </c>
      <c r="F2572" s="23">
        <v>191.61622</v>
      </c>
      <c r="H2572" s="24"/>
    </row>
    <row r="2573" spans="1:10" s="17" customFormat="1" hidden="1" x14ac:dyDescent="0.25">
      <c r="A2573" s="11" t="str">
        <f t="shared" si="325"/>
        <v>a</v>
      </c>
      <c r="B2573" s="18" t="s">
        <v>0</v>
      </c>
      <c r="C2573" s="22" t="s">
        <v>6</v>
      </c>
      <c r="D2573" s="23">
        <v>210</v>
      </c>
      <c r="E2573" s="23">
        <v>208.78100000000001</v>
      </c>
      <c r="F2573" s="23">
        <v>206.97062</v>
      </c>
      <c r="H2573" s="24"/>
    </row>
    <row r="2574" spans="1:10" s="17" customFormat="1" hidden="1" x14ac:dyDescent="0.25">
      <c r="A2574" s="11" t="str">
        <f t="shared" si="325"/>
        <v>a</v>
      </c>
      <c r="B2574" s="18" t="s">
        <v>0</v>
      </c>
      <c r="C2574" s="22" t="s">
        <v>10</v>
      </c>
      <c r="D2574" s="23">
        <v>7</v>
      </c>
      <c r="E2574" s="23">
        <v>23.586000000000002</v>
      </c>
      <c r="F2574" s="23">
        <v>23.584440000000001</v>
      </c>
      <c r="H2574" s="24"/>
    </row>
    <row r="2575" spans="1:10" s="17" customFormat="1" hidden="1" x14ac:dyDescent="0.25">
      <c r="A2575" s="11" t="str">
        <f t="shared" si="325"/>
        <v>a</v>
      </c>
      <c r="B2575" s="18" t="s">
        <v>0</v>
      </c>
      <c r="C2575" s="22" t="s">
        <v>11</v>
      </c>
      <c r="D2575" s="23">
        <v>3</v>
      </c>
      <c r="E2575" s="23">
        <v>0</v>
      </c>
      <c r="F2575" s="23">
        <v>0</v>
      </c>
      <c r="H2575" s="24"/>
    </row>
    <row r="2576" spans="1:10" s="17" customFormat="1" ht="75.75" hidden="1" thickBot="1" x14ac:dyDescent="0.3">
      <c r="A2576" s="11" t="str">
        <f t="shared" si="325"/>
        <v>a</v>
      </c>
      <c r="B2576" s="12" t="s">
        <v>1075</v>
      </c>
      <c r="C2576" s="13" t="s">
        <v>1076</v>
      </c>
      <c r="D2576" s="14">
        <v>186</v>
      </c>
      <c r="E2576" s="14">
        <v>186.51</v>
      </c>
      <c r="F2576" s="14">
        <v>185.61360000000002</v>
      </c>
      <c r="G2576" s="15">
        <f t="shared" si="326"/>
        <v>1.0027419354838709</v>
      </c>
      <c r="H2576" s="16">
        <f t="shared" si="327"/>
        <v>0.99519382338748608</v>
      </c>
      <c r="I2576" s="14" t="str">
        <f t="shared" si="328"/>
        <v>0</v>
      </c>
      <c r="J2576" s="14" t="str">
        <f t="shared" si="329"/>
        <v>0</v>
      </c>
    </row>
    <row r="2577" spans="1:10" s="17" customFormat="1" hidden="1" x14ac:dyDescent="0.25">
      <c r="A2577" s="11" t="str">
        <f t="shared" si="325"/>
        <v>a</v>
      </c>
      <c r="B2577" s="18" t="s">
        <v>0</v>
      </c>
      <c r="C2577" s="19" t="s">
        <v>4</v>
      </c>
      <c r="D2577" s="20">
        <v>186</v>
      </c>
      <c r="E2577" s="20">
        <v>186.51</v>
      </c>
      <c r="F2577" s="20">
        <v>185.61360000000002</v>
      </c>
      <c r="H2577" s="21"/>
    </row>
    <row r="2578" spans="1:10" s="17" customFormat="1" hidden="1" x14ac:dyDescent="0.25">
      <c r="A2578" s="11" t="str">
        <f t="shared" si="325"/>
        <v>a</v>
      </c>
      <c r="B2578" s="18" t="s">
        <v>0</v>
      </c>
      <c r="C2578" s="22" t="s">
        <v>5</v>
      </c>
      <c r="D2578" s="23">
        <v>106</v>
      </c>
      <c r="E2578" s="23">
        <v>105.2</v>
      </c>
      <c r="F2578" s="23">
        <v>105.2</v>
      </c>
      <c r="H2578" s="24"/>
    </row>
    <row r="2579" spans="1:10" s="17" customFormat="1" hidden="1" x14ac:dyDescent="0.25">
      <c r="A2579" s="11" t="str">
        <f t="shared" si="325"/>
        <v>a</v>
      </c>
      <c r="B2579" s="18" t="s">
        <v>0</v>
      </c>
      <c r="C2579" s="22" t="s">
        <v>6</v>
      </c>
      <c r="D2579" s="23">
        <v>77</v>
      </c>
      <c r="E2579" s="23">
        <v>77.176000000000002</v>
      </c>
      <c r="F2579" s="23">
        <v>76.280270000000002</v>
      </c>
      <c r="H2579" s="24"/>
    </row>
    <row r="2580" spans="1:10" s="17" customFormat="1" hidden="1" x14ac:dyDescent="0.25">
      <c r="A2580" s="11" t="str">
        <f t="shared" si="325"/>
        <v>a</v>
      </c>
      <c r="B2580" s="18" t="s">
        <v>0</v>
      </c>
      <c r="C2580" s="22" t="s">
        <v>10</v>
      </c>
      <c r="D2580" s="23">
        <v>2</v>
      </c>
      <c r="E2580" s="23">
        <v>4.1340000000000003</v>
      </c>
      <c r="F2580" s="23">
        <v>4.1333299999999999</v>
      </c>
      <c r="H2580" s="24"/>
    </row>
    <row r="2581" spans="1:10" s="17" customFormat="1" hidden="1" x14ac:dyDescent="0.25">
      <c r="A2581" s="11" t="str">
        <f t="shared" si="325"/>
        <v>a</v>
      </c>
      <c r="B2581" s="18" t="s">
        <v>0</v>
      </c>
      <c r="C2581" s="22" t="s">
        <v>11</v>
      </c>
      <c r="D2581" s="23">
        <v>1</v>
      </c>
      <c r="E2581" s="23">
        <v>0</v>
      </c>
      <c r="F2581" s="23">
        <v>0</v>
      </c>
      <c r="H2581" s="24"/>
    </row>
    <row r="2582" spans="1:10" s="17" customFormat="1" ht="60.75" hidden="1" thickBot="1" x14ac:dyDescent="0.3">
      <c r="A2582" s="11" t="str">
        <f t="shared" si="325"/>
        <v>a</v>
      </c>
      <c r="B2582" s="12" t="s">
        <v>1077</v>
      </c>
      <c r="C2582" s="13" t="s">
        <v>1078</v>
      </c>
      <c r="D2582" s="14">
        <v>133</v>
      </c>
      <c r="E2582" s="14">
        <v>13.693</v>
      </c>
      <c r="F2582" s="14">
        <v>13.69242</v>
      </c>
      <c r="G2582" s="15">
        <f t="shared" si="326"/>
        <v>0.1029548872180451</v>
      </c>
      <c r="H2582" s="16">
        <f t="shared" si="327"/>
        <v>0.99995764259110498</v>
      </c>
      <c r="I2582" s="14" t="str">
        <f t="shared" si="328"/>
        <v>1</v>
      </c>
      <c r="J2582" s="14" t="str">
        <f t="shared" si="329"/>
        <v>0</v>
      </c>
    </row>
    <row r="2583" spans="1:10" s="17" customFormat="1" hidden="1" x14ac:dyDescent="0.25">
      <c r="A2583" s="11" t="str">
        <f t="shared" si="325"/>
        <v>a</v>
      </c>
      <c r="B2583" s="18" t="s">
        <v>0</v>
      </c>
      <c r="C2583" s="19" t="s">
        <v>4</v>
      </c>
      <c r="D2583" s="20">
        <v>133</v>
      </c>
      <c r="E2583" s="20">
        <v>13.693</v>
      </c>
      <c r="F2583" s="20">
        <v>13.69242</v>
      </c>
      <c r="H2583" s="21"/>
    </row>
    <row r="2584" spans="1:10" s="17" customFormat="1" hidden="1" x14ac:dyDescent="0.25">
      <c r="A2584" s="11" t="str">
        <f t="shared" si="325"/>
        <v>a</v>
      </c>
      <c r="B2584" s="18" t="s">
        <v>0</v>
      </c>
      <c r="C2584" s="22" t="s">
        <v>5</v>
      </c>
      <c r="D2584" s="23">
        <v>85</v>
      </c>
      <c r="E2584" s="23">
        <v>0</v>
      </c>
      <c r="F2584" s="23">
        <v>0</v>
      </c>
      <c r="H2584" s="24"/>
    </row>
    <row r="2585" spans="1:10" s="17" customFormat="1" hidden="1" x14ac:dyDescent="0.25">
      <c r="A2585" s="11" t="str">
        <f t="shared" si="325"/>
        <v>a</v>
      </c>
      <c r="B2585" s="18" t="s">
        <v>0</v>
      </c>
      <c r="C2585" s="22" t="s">
        <v>6</v>
      </c>
      <c r="D2585" s="23">
        <v>45</v>
      </c>
      <c r="E2585" s="23">
        <v>1.093</v>
      </c>
      <c r="F2585" s="23">
        <v>1.0924199999999999</v>
      </c>
      <c r="H2585" s="24"/>
    </row>
    <row r="2586" spans="1:10" s="17" customFormat="1" hidden="1" x14ac:dyDescent="0.25">
      <c r="A2586" s="11" t="str">
        <f t="shared" si="325"/>
        <v>a</v>
      </c>
      <c r="B2586" s="18" t="s">
        <v>0</v>
      </c>
      <c r="C2586" s="22" t="s">
        <v>10</v>
      </c>
      <c r="D2586" s="23">
        <v>2</v>
      </c>
      <c r="E2586" s="23">
        <v>12.6</v>
      </c>
      <c r="F2586" s="23">
        <v>12.6</v>
      </c>
      <c r="H2586" s="24"/>
    </row>
    <row r="2587" spans="1:10" s="17" customFormat="1" hidden="1" x14ac:dyDescent="0.25">
      <c r="A2587" s="11" t="str">
        <f t="shared" si="325"/>
        <v>a</v>
      </c>
      <c r="B2587" s="18" t="s">
        <v>0</v>
      </c>
      <c r="C2587" s="22" t="s">
        <v>11</v>
      </c>
      <c r="D2587" s="23">
        <v>1</v>
      </c>
      <c r="E2587" s="23">
        <v>0</v>
      </c>
      <c r="F2587" s="23">
        <v>0</v>
      </c>
      <c r="H2587" s="24"/>
    </row>
    <row r="2588" spans="1:10" s="17" customFormat="1" ht="60.75" hidden="1" thickBot="1" x14ac:dyDescent="0.3">
      <c r="A2588" s="11" t="str">
        <f t="shared" si="325"/>
        <v>a</v>
      </c>
      <c r="B2588" s="12" t="s">
        <v>1079</v>
      </c>
      <c r="C2588" s="13" t="s">
        <v>1080</v>
      </c>
      <c r="D2588" s="14">
        <v>235</v>
      </c>
      <c r="E2588" s="14">
        <v>226.54600000000002</v>
      </c>
      <c r="F2588" s="14">
        <v>222.86525999999998</v>
      </c>
      <c r="G2588" s="15">
        <f t="shared" si="326"/>
        <v>0.96402553191489371</v>
      </c>
      <c r="H2588" s="16">
        <f t="shared" si="327"/>
        <v>0.98375279192746712</v>
      </c>
      <c r="I2588" s="14" t="str">
        <f t="shared" si="328"/>
        <v>0</v>
      </c>
      <c r="J2588" s="14" t="str">
        <f t="shared" si="329"/>
        <v>0</v>
      </c>
    </row>
    <row r="2589" spans="1:10" s="17" customFormat="1" hidden="1" x14ac:dyDescent="0.25">
      <c r="A2589" s="11" t="str">
        <f t="shared" si="325"/>
        <v>a</v>
      </c>
      <c r="B2589" s="18" t="s">
        <v>0</v>
      </c>
      <c r="C2589" s="19" t="s">
        <v>4</v>
      </c>
      <c r="D2589" s="20">
        <v>235</v>
      </c>
      <c r="E2589" s="20">
        <v>226.54600000000002</v>
      </c>
      <c r="F2589" s="20">
        <v>222.86525999999998</v>
      </c>
      <c r="H2589" s="21"/>
    </row>
    <row r="2590" spans="1:10" s="17" customFormat="1" hidden="1" x14ac:dyDescent="0.25">
      <c r="A2590" s="11" t="str">
        <f t="shared" si="325"/>
        <v>a</v>
      </c>
      <c r="B2590" s="18" t="s">
        <v>0</v>
      </c>
      <c r="C2590" s="22" t="s">
        <v>5</v>
      </c>
      <c r="D2590" s="23">
        <v>143</v>
      </c>
      <c r="E2590" s="23">
        <v>89.182000000000002</v>
      </c>
      <c r="F2590" s="23">
        <v>86.416219999999996</v>
      </c>
      <c r="H2590" s="24"/>
    </row>
    <row r="2591" spans="1:10" s="17" customFormat="1" hidden="1" x14ac:dyDescent="0.25">
      <c r="A2591" s="11" t="str">
        <f t="shared" si="325"/>
        <v>a</v>
      </c>
      <c r="B2591" s="18" t="s">
        <v>0</v>
      </c>
      <c r="C2591" s="22" t="s">
        <v>6</v>
      </c>
      <c r="D2591" s="23">
        <v>88</v>
      </c>
      <c r="E2591" s="23">
        <v>130.512</v>
      </c>
      <c r="F2591" s="23">
        <v>129.59792999999999</v>
      </c>
      <c r="H2591" s="24"/>
    </row>
    <row r="2592" spans="1:10" s="17" customFormat="1" hidden="1" x14ac:dyDescent="0.25">
      <c r="A2592" s="11" t="str">
        <f t="shared" si="325"/>
        <v>a</v>
      </c>
      <c r="B2592" s="18" t="s">
        <v>0</v>
      </c>
      <c r="C2592" s="22" t="s">
        <v>10</v>
      </c>
      <c r="D2592" s="23">
        <v>3</v>
      </c>
      <c r="E2592" s="23">
        <v>6.8520000000000003</v>
      </c>
      <c r="F2592" s="23">
        <v>6.8511100000000003</v>
      </c>
      <c r="H2592" s="24"/>
    </row>
    <row r="2593" spans="1:10" s="17" customFormat="1" hidden="1" x14ac:dyDescent="0.25">
      <c r="A2593" s="11" t="str">
        <f t="shared" si="325"/>
        <v>a</v>
      </c>
      <c r="B2593" s="18" t="s">
        <v>0</v>
      </c>
      <c r="C2593" s="22" t="s">
        <v>11</v>
      </c>
      <c r="D2593" s="23">
        <v>1</v>
      </c>
      <c r="E2593" s="23">
        <v>0</v>
      </c>
      <c r="F2593" s="23">
        <v>0</v>
      </c>
      <c r="H2593" s="24"/>
    </row>
    <row r="2594" spans="1:10" s="17" customFormat="1" ht="30.75" hidden="1" thickBot="1" x14ac:dyDescent="0.3">
      <c r="A2594" s="11" t="str">
        <f t="shared" si="325"/>
        <v>a</v>
      </c>
      <c r="B2594" s="12" t="s">
        <v>1081</v>
      </c>
      <c r="C2594" s="13" t="s">
        <v>1082</v>
      </c>
      <c r="D2594" s="14">
        <v>1052</v>
      </c>
      <c r="E2594" s="14">
        <v>1001.4419999999999</v>
      </c>
      <c r="F2594" s="14">
        <v>1001.43998</v>
      </c>
      <c r="G2594" s="15">
        <f t="shared" si="326"/>
        <v>0.95194106463878314</v>
      </c>
      <c r="H2594" s="16">
        <f t="shared" si="327"/>
        <v>0.99999798290864583</v>
      </c>
      <c r="I2594" s="14" t="str">
        <f t="shared" si="328"/>
        <v>0</v>
      </c>
      <c r="J2594" s="14" t="str">
        <f t="shared" si="329"/>
        <v>0</v>
      </c>
    </row>
    <row r="2595" spans="1:10" s="17" customFormat="1" hidden="1" x14ac:dyDescent="0.25">
      <c r="A2595" s="11" t="str">
        <f t="shared" si="325"/>
        <v>a</v>
      </c>
      <c r="B2595" s="18" t="s">
        <v>0</v>
      </c>
      <c r="C2595" s="19" t="s">
        <v>4</v>
      </c>
      <c r="D2595" s="20">
        <v>1013</v>
      </c>
      <c r="E2595" s="20">
        <v>976.58799999999997</v>
      </c>
      <c r="F2595" s="20">
        <v>976.58677999999998</v>
      </c>
      <c r="H2595" s="21"/>
    </row>
    <row r="2596" spans="1:10" s="17" customFormat="1" hidden="1" x14ac:dyDescent="0.25">
      <c r="A2596" s="11" t="str">
        <f t="shared" si="325"/>
        <v>a</v>
      </c>
      <c r="B2596" s="18" t="s">
        <v>0</v>
      </c>
      <c r="C2596" s="22" t="s">
        <v>6</v>
      </c>
      <c r="D2596" s="23">
        <v>372</v>
      </c>
      <c r="E2596" s="23">
        <v>337.25299999999999</v>
      </c>
      <c r="F2596" s="23">
        <v>337.25202000000002</v>
      </c>
      <c r="H2596" s="24"/>
    </row>
    <row r="2597" spans="1:10" s="17" customFormat="1" hidden="1" x14ac:dyDescent="0.25">
      <c r="A2597" s="11" t="str">
        <f t="shared" si="325"/>
        <v>a</v>
      </c>
      <c r="B2597" s="18" t="s">
        <v>0</v>
      </c>
      <c r="C2597" s="22" t="s">
        <v>11</v>
      </c>
      <c r="D2597" s="23">
        <v>641</v>
      </c>
      <c r="E2597" s="23">
        <v>639.33499999999992</v>
      </c>
      <c r="F2597" s="23">
        <v>639.33475999999996</v>
      </c>
      <c r="H2597" s="24"/>
    </row>
    <row r="2598" spans="1:10" s="17" customFormat="1" hidden="1" x14ac:dyDescent="0.25">
      <c r="A2598" s="11" t="str">
        <f t="shared" si="325"/>
        <v>a</v>
      </c>
      <c r="B2598" s="18" t="s">
        <v>0</v>
      </c>
      <c r="C2598" s="19" t="s">
        <v>12</v>
      </c>
      <c r="D2598" s="20">
        <v>39</v>
      </c>
      <c r="E2598" s="20">
        <v>24.603999999999999</v>
      </c>
      <c r="F2598" s="20">
        <v>24.603200000000001</v>
      </c>
      <c r="H2598" s="21"/>
    </row>
    <row r="2599" spans="1:10" s="17" customFormat="1" hidden="1" x14ac:dyDescent="0.25">
      <c r="A2599" s="11" t="str">
        <f t="shared" si="325"/>
        <v>a</v>
      </c>
      <c r="B2599" s="18" t="s">
        <v>0</v>
      </c>
      <c r="C2599" s="19" t="s">
        <v>14</v>
      </c>
      <c r="D2599" s="20">
        <v>0</v>
      </c>
      <c r="E2599" s="20">
        <v>0.25</v>
      </c>
      <c r="F2599" s="20">
        <v>0.25</v>
      </c>
      <c r="H2599" s="21"/>
    </row>
    <row r="2600" spans="1:10" s="17" customFormat="1" ht="36.75" hidden="1" thickBot="1" x14ac:dyDescent="0.3">
      <c r="A2600" s="11" t="str">
        <f t="shared" si="325"/>
        <v>a</v>
      </c>
      <c r="B2600" s="12" t="s">
        <v>1083</v>
      </c>
      <c r="C2600" s="13" t="s">
        <v>1084</v>
      </c>
      <c r="D2600" s="14">
        <v>380</v>
      </c>
      <c r="E2600" s="14">
        <v>333.99399999999997</v>
      </c>
      <c r="F2600" s="14">
        <v>333.99274000000003</v>
      </c>
      <c r="G2600" s="15">
        <f t="shared" si="326"/>
        <v>0.8789315789473684</v>
      </c>
      <c r="H2600" s="16">
        <f t="shared" si="327"/>
        <v>0.99999622747714045</v>
      </c>
      <c r="I2600" s="14" t="str">
        <f t="shared" si="328"/>
        <v>0</v>
      </c>
      <c r="J2600" s="14" t="str">
        <f t="shared" si="329"/>
        <v>0</v>
      </c>
    </row>
    <row r="2601" spans="1:10" s="17" customFormat="1" hidden="1" x14ac:dyDescent="0.25">
      <c r="A2601" s="11" t="str">
        <f t="shared" si="325"/>
        <v>a</v>
      </c>
      <c r="B2601" s="18" t="s">
        <v>0</v>
      </c>
      <c r="C2601" s="19" t="s">
        <v>4</v>
      </c>
      <c r="D2601" s="20">
        <v>341</v>
      </c>
      <c r="E2601" s="20">
        <v>309.14</v>
      </c>
      <c r="F2601" s="20">
        <v>309.13954000000001</v>
      </c>
      <c r="H2601" s="21"/>
    </row>
    <row r="2602" spans="1:10" s="17" customFormat="1" hidden="1" x14ac:dyDescent="0.25">
      <c r="A2602" s="11" t="str">
        <f t="shared" si="325"/>
        <v>a</v>
      </c>
      <c r="B2602" s="18" t="s">
        <v>0</v>
      </c>
      <c r="C2602" s="22" t="s">
        <v>6</v>
      </c>
      <c r="D2602" s="23">
        <v>341</v>
      </c>
      <c r="E2602" s="23">
        <v>309.14</v>
      </c>
      <c r="F2602" s="23">
        <v>309.13954000000001</v>
      </c>
      <c r="H2602" s="24"/>
    </row>
    <row r="2603" spans="1:10" s="17" customFormat="1" hidden="1" x14ac:dyDescent="0.25">
      <c r="A2603" s="11" t="str">
        <f t="shared" si="325"/>
        <v>a</v>
      </c>
      <c r="B2603" s="18" t="s">
        <v>0</v>
      </c>
      <c r="C2603" s="19" t="s">
        <v>12</v>
      </c>
      <c r="D2603" s="20">
        <v>39</v>
      </c>
      <c r="E2603" s="20">
        <v>24.603999999999999</v>
      </c>
      <c r="F2603" s="20">
        <v>24.603200000000001</v>
      </c>
      <c r="H2603" s="21"/>
    </row>
    <row r="2604" spans="1:10" s="17" customFormat="1" hidden="1" x14ac:dyDescent="0.25">
      <c r="A2604" s="11" t="str">
        <f t="shared" si="325"/>
        <v>a</v>
      </c>
      <c r="B2604" s="18" t="s">
        <v>0</v>
      </c>
      <c r="C2604" s="19" t="s">
        <v>14</v>
      </c>
      <c r="D2604" s="20">
        <v>0</v>
      </c>
      <c r="E2604" s="20">
        <v>0.25</v>
      </c>
      <c r="F2604" s="20">
        <v>0.25</v>
      </c>
      <c r="H2604" s="21"/>
    </row>
    <row r="2605" spans="1:10" s="17" customFormat="1" ht="36.75" hidden="1" thickBot="1" x14ac:dyDescent="0.3">
      <c r="A2605" s="11" t="str">
        <f t="shared" si="325"/>
        <v>a</v>
      </c>
      <c r="B2605" s="12" t="s">
        <v>1085</v>
      </c>
      <c r="C2605" s="13" t="s">
        <v>1086</v>
      </c>
      <c r="D2605" s="14">
        <v>590</v>
      </c>
      <c r="E2605" s="14">
        <v>589.93499999999995</v>
      </c>
      <c r="F2605" s="14">
        <v>589.93475999999998</v>
      </c>
      <c r="G2605" s="15">
        <f t="shared" si="326"/>
        <v>0.99988983050847446</v>
      </c>
      <c r="H2605" s="16">
        <f t="shared" si="327"/>
        <v>0.99999959317551945</v>
      </c>
      <c r="I2605" s="14" t="str">
        <f t="shared" si="328"/>
        <v>0</v>
      </c>
      <c r="J2605" s="14" t="str">
        <f t="shared" si="329"/>
        <v>0</v>
      </c>
    </row>
    <row r="2606" spans="1:10" s="17" customFormat="1" hidden="1" x14ac:dyDescent="0.25">
      <c r="A2606" s="11" t="str">
        <f t="shared" si="325"/>
        <v>a</v>
      </c>
      <c r="B2606" s="18" t="s">
        <v>0</v>
      </c>
      <c r="C2606" s="19" t="s">
        <v>4</v>
      </c>
      <c r="D2606" s="20">
        <v>590</v>
      </c>
      <c r="E2606" s="20">
        <v>589.93499999999995</v>
      </c>
      <c r="F2606" s="20">
        <v>589.93475999999998</v>
      </c>
      <c r="H2606" s="21"/>
    </row>
    <row r="2607" spans="1:10" s="17" customFormat="1" hidden="1" x14ac:dyDescent="0.25">
      <c r="A2607" s="11" t="str">
        <f t="shared" si="325"/>
        <v>a</v>
      </c>
      <c r="B2607" s="18" t="s">
        <v>0</v>
      </c>
      <c r="C2607" s="22" t="s">
        <v>11</v>
      </c>
      <c r="D2607" s="23">
        <v>590</v>
      </c>
      <c r="E2607" s="23">
        <v>589.93499999999995</v>
      </c>
      <c r="F2607" s="23">
        <v>589.93475999999998</v>
      </c>
      <c r="H2607" s="24"/>
    </row>
    <row r="2608" spans="1:10" s="17" customFormat="1" ht="36.75" hidden="1" thickBot="1" x14ac:dyDescent="0.3">
      <c r="A2608" s="11" t="str">
        <f t="shared" ref="A2608:A2632" si="330">IF(OR(D2608&lt;&gt;0,E2608&lt;&gt;0,F2608&lt;&gt;0),"a","b")</f>
        <v>a</v>
      </c>
      <c r="B2608" s="12" t="s">
        <v>1087</v>
      </c>
      <c r="C2608" s="13" t="s">
        <v>1088</v>
      </c>
      <c r="D2608" s="14">
        <v>82</v>
      </c>
      <c r="E2608" s="14">
        <v>77.513000000000005</v>
      </c>
      <c r="F2608" s="14">
        <v>77.512479999999996</v>
      </c>
      <c r="G2608" s="15">
        <f t="shared" si="326"/>
        <v>0.94528048780487817</v>
      </c>
      <c r="H2608" s="16">
        <f t="shared" si="327"/>
        <v>0.99999329144788607</v>
      </c>
      <c r="I2608" s="14" t="str">
        <f t="shared" si="328"/>
        <v>0</v>
      </c>
      <c r="J2608" s="14" t="str">
        <f t="shared" si="329"/>
        <v>0</v>
      </c>
    </row>
    <row r="2609" spans="1:10" s="17" customFormat="1" hidden="1" x14ac:dyDescent="0.25">
      <c r="A2609" s="11" t="str">
        <f t="shared" si="330"/>
        <v>a</v>
      </c>
      <c r="B2609" s="18" t="s">
        <v>0</v>
      </c>
      <c r="C2609" s="19" t="s">
        <v>4</v>
      </c>
      <c r="D2609" s="20">
        <v>82</v>
      </c>
      <c r="E2609" s="20">
        <v>77.513000000000005</v>
      </c>
      <c r="F2609" s="20">
        <v>77.512479999999996</v>
      </c>
      <c r="H2609" s="21"/>
    </row>
    <row r="2610" spans="1:10" s="17" customFormat="1" hidden="1" x14ac:dyDescent="0.25">
      <c r="A2610" s="11" t="str">
        <f t="shared" si="330"/>
        <v>a</v>
      </c>
      <c r="B2610" s="18" t="s">
        <v>0</v>
      </c>
      <c r="C2610" s="22" t="s">
        <v>6</v>
      </c>
      <c r="D2610" s="23">
        <v>31</v>
      </c>
      <c r="E2610" s="23">
        <v>28.113</v>
      </c>
      <c r="F2610" s="23">
        <v>28.112480000000001</v>
      </c>
      <c r="H2610" s="24"/>
    </row>
    <row r="2611" spans="1:10" s="17" customFormat="1" hidden="1" x14ac:dyDescent="0.25">
      <c r="A2611" s="11" t="str">
        <f t="shared" si="330"/>
        <v>a</v>
      </c>
      <c r="B2611" s="18" t="s">
        <v>0</v>
      </c>
      <c r="C2611" s="22" t="s">
        <v>11</v>
      </c>
      <c r="D2611" s="23">
        <v>51</v>
      </c>
      <c r="E2611" s="23">
        <v>49.4</v>
      </c>
      <c r="F2611" s="23">
        <v>49.4</v>
      </c>
      <c r="H2611" s="24"/>
    </row>
    <row r="2612" spans="1:10" s="17" customFormat="1" ht="18.75" hidden="1" thickBot="1" x14ac:dyDescent="0.3">
      <c r="A2612" s="11" t="str">
        <f t="shared" si="330"/>
        <v>a</v>
      </c>
      <c r="B2612" s="12" t="s">
        <v>1089</v>
      </c>
      <c r="C2612" s="13" t="s">
        <v>1090</v>
      </c>
      <c r="D2612" s="14">
        <v>2340</v>
      </c>
      <c r="E2612" s="14">
        <v>3101.7179999999998</v>
      </c>
      <c r="F2612" s="14">
        <v>3101.7179999999998</v>
      </c>
      <c r="G2612" s="15">
        <f t="shared" si="326"/>
        <v>1.3255205128205128</v>
      </c>
      <c r="H2612" s="16">
        <f t="shared" si="327"/>
        <v>1</v>
      </c>
      <c r="I2612" s="14" t="str">
        <f t="shared" si="328"/>
        <v>1</v>
      </c>
      <c r="J2612" s="14" t="str">
        <f t="shared" si="329"/>
        <v>0</v>
      </c>
    </row>
    <row r="2613" spans="1:10" s="17" customFormat="1" hidden="1" x14ac:dyDescent="0.25">
      <c r="A2613" s="11" t="str">
        <f t="shared" si="330"/>
        <v>a</v>
      </c>
      <c r="B2613" s="18" t="s">
        <v>0</v>
      </c>
      <c r="C2613" s="19" t="s">
        <v>4</v>
      </c>
      <c r="D2613" s="20">
        <v>2340</v>
      </c>
      <c r="E2613" s="20">
        <v>3101.7179999999998</v>
      </c>
      <c r="F2613" s="20">
        <v>3101.7179999999998</v>
      </c>
      <c r="H2613" s="21"/>
    </row>
    <row r="2614" spans="1:10" s="17" customFormat="1" hidden="1" x14ac:dyDescent="0.25">
      <c r="A2614" s="11" t="str">
        <f t="shared" si="330"/>
        <v>a</v>
      </c>
      <c r="B2614" s="18" t="s">
        <v>0</v>
      </c>
      <c r="C2614" s="22" t="s">
        <v>6</v>
      </c>
      <c r="D2614" s="23">
        <v>90</v>
      </c>
      <c r="E2614" s="23">
        <v>50</v>
      </c>
      <c r="F2614" s="23">
        <v>50</v>
      </c>
      <c r="H2614" s="24"/>
    </row>
    <row r="2615" spans="1:10" s="17" customFormat="1" hidden="1" x14ac:dyDescent="0.25">
      <c r="A2615" s="11" t="str">
        <f t="shared" si="330"/>
        <v>a</v>
      </c>
      <c r="B2615" s="18" t="s">
        <v>0</v>
      </c>
      <c r="C2615" s="22" t="s">
        <v>11</v>
      </c>
      <c r="D2615" s="23">
        <v>2250</v>
      </c>
      <c r="E2615" s="23">
        <v>3051.7179999999998</v>
      </c>
      <c r="F2615" s="23">
        <v>3051.7179999999998</v>
      </c>
      <c r="H2615" s="24"/>
    </row>
    <row r="2616" spans="1:10" s="17" customFormat="1" ht="36.75" hidden="1" thickBot="1" x14ac:dyDescent="0.3">
      <c r="A2616" s="11" t="str">
        <f t="shared" si="330"/>
        <v>a</v>
      </c>
      <c r="B2616" s="12" t="s">
        <v>1091</v>
      </c>
      <c r="C2616" s="13" t="s">
        <v>1092</v>
      </c>
      <c r="D2616" s="14">
        <v>2340</v>
      </c>
      <c r="E2616" s="14">
        <v>3101.7179999999998</v>
      </c>
      <c r="F2616" s="14">
        <v>3101.7179999999998</v>
      </c>
      <c r="G2616" s="15">
        <f t="shared" si="326"/>
        <v>1.3255205128205128</v>
      </c>
      <c r="H2616" s="16">
        <f t="shared" si="327"/>
        <v>1</v>
      </c>
      <c r="I2616" s="14" t="str">
        <f t="shared" si="328"/>
        <v>1</v>
      </c>
      <c r="J2616" s="14" t="str">
        <f t="shared" si="329"/>
        <v>0</v>
      </c>
    </row>
    <row r="2617" spans="1:10" s="17" customFormat="1" hidden="1" x14ac:dyDescent="0.25">
      <c r="A2617" s="11" t="str">
        <f t="shared" si="330"/>
        <v>a</v>
      </c>
      <c r="B2617" s="18" t="s">
        <v>0</v>
      </c>
      <c r="C2617" s="19" t="s">
        <v>4</v>
      </c>
      <c r="D2617" s="20">
        <v>2340</v>
      </c>
      <c r="E2617" s="20">
        <v>3101.7179999999998</v>
      </c>
      <c r="F2617" s="20">
        <v>3101.7179999999998</v>
      </c>
      <c r="H2617" s="21"/>
    </row>
    <row r="2618" spans="1:10" s="17" customFormat="1" hidden="1" x14ac:dyDescent="0.25">
      <c r="A2618" s="11" t="str">
        <f t="shared" si="330"/>
        <v>a</v>
      </c>
      <c r="B2618" s="18" t="s">
        <v>0</v>
      </c>
      <c r="C2618" s="22" t="s">
        <v>6</v>
      </c>
      <c r="D2618" s="23">
        <v>90</v>
      </c>
      <c r="E2618" s="23">
        <v>50</v>
      </c>
      <c r="F2618" s="23">
        <v>50</v>
      </c>
      <c r="H2618" s="24"/>
    </row>
    <row r="2619" spans="1:10" s="17" customFormat="1" hidden="1" x14ac:dyDescent="0.25">
      <c r="A2619" s="11" t="str">
        <f t="shared" si="330"/>
        <v>a</v>
      </c>
      <c r="B2619" s="18" t="s">
        <v>0</v>
      </c>
      <c r="C2619" s="22" t="s">
        <v>11</v>
      </c>
      <c r="D2619" s="23">
        <v>2250</v>
      </c>
      <c r="E2619" s="23">
        <v>3051.7179999999998</v>
      </c>
      <c r="F2619" s="23">
        <v>3051.7179999999998</v>
      </c>
      <c r="H2619" s="24"/>
    </row>
    <row r="2620" spans="1:10" s="17" customFormat="1" ht="30.75" hidden="1" thickBot="1" x14ac:dyDescent="0.3">
      <c r="A2620" s="11" t="str">
        <f t="shared" si="330"/>
        <v>a</v>
      </c>
      <c r="B2620" s="12" t="s">
        <v>1093</v>
      </c>
      <c r="C2620" s="13" t="s">
        <v>1094</v>
      </c>
      <c r="D2620" s="14">
        <v>89287</v>
      </c>
      <c r="E2620" s="14">
        <v>87285.118000000002</v>
      </c>
      <c r="F2620" s="14">
        <v>87227.428729999985</v>
      </c>
      <c r="G2620" s="15">
        <f t="shared" ref="G2620:G2634" si="331">E2620/D2620</f>
        <v>0.97757924445887978</v>
      </c>
      <c r="H2620" s="16">
        <f t="shared" ref="H2620:H2634" si="332">F2620/E2620</f>
        <v>0.99933907095136176</v>
      </c>
      <c r="I2620" s="14" t="str">
        <f t="shared" ref="I2620:I2634" si="333">IF(OR(G2620-100%&gt;=30%,100%-G2620&gt;=30%),"1","0")</f>
        <v>0</v>
      </c>
      <c r="J2620" s="14" t="str">
        <f t="shared" ref="J2620:J2634" si="334">IF(OR(H2620-100%&gt;=15%,100%-H2620&gt;=15%),"1","0")</f>
        <v>0</v>
      </c>
    </row>
    <row r="2621" spans="1:10" s="17" customFormat="1" hidden="1" x14ac:dyDescent="0.25">
      <c r="A2621" s="11" t="str">
        <f t="shared" si="330"/>
        <v>a</v>
      </c>
      <c r="B2621" s="18" t="s">
        <v>0</v>
      </c>
      <c r="C2621" s="19" t="s">
        <v>4</v>
      </c>
      <c r="D2621" s="20">
        <v>24000</v>
      </c>
      <c r="E2621" s="20">
        <v>21827.681</v>
      </c>
      <c r="F2621" s="20">
        <v>21770.406739999999</v>
      </c>
      <c r="H2621" s="21"/>
    </row>
    <row r="2622" spans="1:10" s="17" customFormat="1" hidden="1" x14ac:dyDescent="0.25">
      <c r="A2622" s="11" t="str">
        <f t="shared" si="330"/>
        <v>a</v>
      </c>
      <c r="B2622" s="18" t="s">
        <v>0</v>
      </c>
      <c r="C2622" s="22" t="s">
        <v>6</v>
      </c>
      <c r="D2622" s="23">
        <v>1500</v>
      </c>
      <c r="E2622" s="23">
        <v>630.43100000000004</v>
      </c>
      <c r="F2622" s="23">
        <v>573.15803000000005</v>
      </c>
      <c r="H2622" s="24"/>
    </row>
    <row r="2623" spans="1:10" s="17" customFormat="1" hidden="1" x14ac:dyDescent="0.25">
      <c r="A2623" s="11" t="str">
        <f t="shared" si="330"/>
        <v>a</v>
      </c>
      <c r="B2623" s="18" t="s">
        <v>0</v>
      </c>
      <c r="C2623" s="22" t="s">
        <v>10</v>
      </c>
      <c r="D2623" s="23">
        <v>2000</v>
      </c>
      <c r="E2623" s="23">
        <v>2135</v>
      </c>
      <c r="F2623" s="23">
        <v>2135</v>
      </c>
      <c r="H2623" s="24"/>
    </row>
    <row r="2624" spans="1:10" s="17" customFormat="1" hidden="1" x14ac:dyDescent="0.25">
      <c r="A2624" s="11" t="str">
        <f t="shared" si="330"/>
        <v>a</v>
      </c>
      <c r="B2624" s="18" t="s">
        <v>0</v>
      </c>
      <c r="C2624" s="22" t="s">
        <v>11</v>
      </c>
      <c r="D2624" s="23">
        <v>20500</v>
      </c>
      <c r="E2624" s="23">
        <v>19062.25</v>
      </c>
      <c r="F2624" s="23">
        <v>19062.24871</v>
      </c>
      <c r="H2624" s="24"/>
    </row>
    <row r="2625" spans="1:10" s="17" customFormat="1" hidden="1" x14ac:dyDescent="0.25">
      <c r="A2625" s="11" t="str">
        <f t="shared" si="330"/>
        <v>a</v>
      </c>
      <c r="B2625" s="18" t="s">
        <v>0</v>
      </c>
      <c r="C2625" s="19" t="s">
        <v>12</v>
      </c>
      <c r="D2625" s="20">
        <v>65287</v>
      </c>
      <c r="E2625" s="20">
        <v>65455.66</v>
      </c>
      <c r="F2625" s="20">
        <v>65455.65999</v>
      </c>
      <c r="H2625" s="21"/>
    </row>
    <row r="2626" spans="1:10" s="17" customFormat="1" hidden="1" x14ac:dyDescent="0.25">
      <c r="A2626" s="11" t="str">
        <f t="shared" si="330"/>
        <v>a</v>
      </c>
      <c r="B2626" s="18" t="s">
        <v>0</v>
      </c>
      <c r="C2626" s="19" t="s">
        <v>14</v>
      </c>
      <c r="D2626" s="20">
        <v>0</v>
      </c>
      <c r="E2626" s="20">
        <v>1.7769999999999999</v>
      </c>
      <c r="F2626" s="20">
        <v>1.3620000000000001</v>
      </c>
      <c r="H2626" s="21"/>
    </row>
    <row r="2627" spans="1:10" s="17" customFormat="1" ht="60.75" hidden="1" thickBot="1" x14ac:dyDescent="0.3">
      <c r="A2627" s="11" t="str">
        <f t="shared" si="330"/>
        <v>a</v>
      </c>
      <c r="B2627" s="12" t="s">
        <v>1095</v>
      </c>
      <c r="C2627" s="13" t="s">
        <v>1096</v>
      </c>
      <c r="D2627" s="14">
        <v>0</v>
      </c>
      <c r="E2627" s="14">
        <v>42.4</v>
      </c>
      <c r="F2627" s="14">
        <v>42.4</v>
      </c>
      <c r="G2627" s="15" t="e">
        <f t="shared" si="331"/>
        <v>#DIV/0!</v>
      </c>
      <c r="H2627" s="16">
        <f t="shared" si="332"/>
        <v>1</v>
      </c>
      <c r="I2627" s="14" t="e">
        <f t="shared" si="333"/>
        <v>#DIV/0!</v>
      </c>
      <c r="J2627" s="14" t="str">
        <f t="shared" si="334"/>
        <v>0</v>
      </c>
    </row>
    <row r="2628" spans="1:10" s="17" customFormat="1" hidden="1" x14ac:dyDescent="0.25">
      <c r="A2628" s="11" t="str">
        <f t="shared" si="330"/>
        <v>a</v>
      </c>
      <c r="B2628" s="18" t="s">
        <v>0</v>
      </c>
      <c r="C2628" s="19" t="s">
        <v>4</v>
      </c>
      <c r="D2628" s="20">
        <v>0</v>
      </c>
      <c r="E2628" s="20">
        <v>42.4</v>
      </c>
      <c r="F2628" s="20">
        <v>42.4</v>
      </c>
      <c r="H2628" s="21"/>
    </row>
    <row r="2629" spans="1:10" s="17" customFormat="1" hidden="1" x14ac:dyDescent="0.25">
      <c r="A2629" s="11" t="str">
        <f t="shared" si="330"/>
        <v>a</v>
      </c>
      <c r="B2629" s="18" t="s">
        <v>0</v>
      </c>
      <c r="C2629" s="22" t="s">
        <v>6</v>
      </c>
      <c r="D2629" s="23">
        <v>0</v>
      </c>
      <c r="E2629" s="23">
        <v>42.4</v>
      </c>
      <c r="F2629" s="23">
        <v>42.4</v>
      </c>
      <c r="H2629" s="24"/>
    </row>
    <row r="2630" spans="1:10" ht="30.75" thickBot="1" x14ac:dyDescent="0.3">
      <c r="A2630" s="7" t="str">
        <f t="shared" si="330"/>
        <v>a</v>
      </c>
      <c r="B2630" s="8" t="s">
        <v>1097</v>
      </c>
      <c r="C2630" s="9" t="s">
        <v>1098</v>
      </c>
      <c r="D2630" s="6">
        <v>3415800</v>
      </c>
      <c r="E2630" s="6">
        <v>3418029.3470000001</v>
      </c>
      <c r="F2630" s="6">
        <v>3446938.9800999998</v>
      </c>
      <c r="G2630" s="4">
        <f t="shared" si="331"/>
        <v>1.0006526573569881</v>
      </c>
      <c r="H2630" s="5">
        <f t="shared" si="332"/>
        <v>1.0084579827043831</v>
      </c>
      <c r="I2630" s="6"/>
      <c r="J2630" s="6"/>
    </row>
    <row r="2631" spans="1:10" ht="31.5" thickTop="1" thickBot="1" x14ac:dyDescent="0.3">
      <c r="A2631" s="7" t="str">
        <f t="shared" si="330"/>
        <v>a</v>
      </c>
      <c r="B2631" s="8" t="s">
        <v>1099</v>
      </c>
      <c r="C2631" s="9" t="s">
        <v>1100</v>
      </c>
      <c r="D2631" s="6">
        <v>49296</v>
      </c>
      <c r="E2631" s="6">
        <v>51938.028000000006</v>
      </c>
      <c r="F2631" s="6">
        <v>58976.828580000001</v>
      </c>
      <c r="G2631" s="4">
        <f t="shared" si="331"/>
        <v>1.0535951801363195</v>
      </c>
      <c r="H2631" s="5">
        <f t="shared" si="332"/>
        <v>1.1355230618305339</v>
      </c>
      <c r="I2631" s="6"/>
      <c r="J2631" s="6"/>
    </row>
    <row r="2632" spans="1:10" ht="31.5" thickTop="1" thickBot="1" x14ac:dyDescent="0.3">
      <c r="A2632" s="7" t="str">
        <f t="shared" si="330"/>
        <v>a</v>
      </c>
      <c r="B2632" s="8" t="s">
        <v>1101</v>
      </c>
      <c r="C2632" s="9" t="s">
        <v>1102</v>
      </c>
      <c r="D2632" s="6">
        <v>9184</v>
      </c>
      <c r="E2632" s="6">
        <v>9123.0000000000018</v>
      </c>
      <c r="F2632" s="6">
        <v>9374.9733999999989</v>
      </c>
      <c r="G2632" s="4">
        <f t="shared" si="331"/>
        <v>0.9933580139372824</v>
      </c>
      <c r="H2632" s="5">
        <f t="shared" si="332"/>
        <v>1.0276195768935654</v>
      </c>
      <c r="I2632" s="6"/>
      <c r="J2632" s="6"/>
    </row>
    <row r="2633" spans="1:10" ht="19.5" thickTop="1" thickBot="1" x14ac:dyDescent="0.3">
      <c r="A2633" s="7" t="str">
        <f t="shared" ref="A2633:A2673" si="335">IF(OR(D2633&lt;&gt;0,E2633&lt;&gt;0,F2633&lt;&gt;0),"a","b")</f>
        <v>a</v>
      </c>
      <c r="B2633" s="8" t="s">
        <v>1103</v>
      </c>
      <c r="C2633" s="9" t="s">
        <v>1104</v>
      </c>
      <c r="D2633" s="6">
        <v>3223</v>
      </c>
      <c r="E2633" s="6">
        <v>3383.0600000000004</v>
      </c>
      <c r="F2633" s="6">
        <v>3349.5909099999999</v>
      </c>
      <c r="G2633" s="4">
        <f t="shared" si="331"/>
        <v>1.049661805771021</v>
      </c>
      <c r="H2633" s="5">
        <f t="shared" si="332"/>
        <v>0.99010685887923933</v>
      </c>
      <c r="I2633" s="6"/>
      <c r="J2633" s="6"/>
    </row>
    <row r="2634" spans="1:10" s="17" customFormat="1" ht="36.75" hidden="1" thickBot="1" x14ac:dyDescent="0.3">
      <c r="A2634" s="11" t="str">
        <f t="shared" si="335"/>
        <v>a</v>
      </c>
      <c r="B2634" s="12" t="s">
        <v>1105</v>
      </c>
      <c r="C2634" s="13" t="s">
        <v>1106</v>
      </c>
      <c r="D2634" s="14">
        <v>3023</v>
      </c>
      <c r="E2634" s="14">
        <v>3183.0600000000004</v>
      </c>
      <c r="F2634" s="14">
        <v>3178.9195</v>
      </c>
      <c r="G2634" s="15">
        <f t="shared" si="331"/>
        <v>1.0529474032418129</v>
      </c>
      <c r="H2634" s="16">
        <f t="shared" si="332"/>
        <v>0.99869920768065934</v>
      </c>
      <c r="I2634" s="14" t="str">
        <f t="shared" si="333"/>
        <v>0</v>
      </c>
      <c r="J2634" s="14" t="str">
        <f t="shared" si="334"/>
        <v>0</v>
      </c>
    </row>
    <row r="2635" spans="1:10" s="17" customFormat="1" hidden="1" x14ac:dyDescent="0.25">
      <c r="A2635" s="11" t="str">
        <f t="shared" si="335"/>
        <v>a</v>
      </c>
      <c r="B2635" s="18" t="s">
        <v>0</v>
      </c>
      <c r="C2635" s="19" t="s">
        <v>4</v>
      </c>
      <c r="D2635" s="20">
        <v>3005</v>
      </c>
      <c r="E2635" s="20">
        <v>3181.0600000000004</v>
      </c>
      <c r="F2635" s="20">
        <v>3176.9195</v>
      </c>
      <c r="H2635" s="21"/>
    </row>
    <row r="2636" spans="1:10" s="17" customFormat="1" hidden="1" x14ac:dyDescent="0.25">
      <c r="A2636" s="11" t="str">
        <f t="shared" si="335"/>
        <v>a</v>
      </c>
      <c r="B2636" s="18" t="s">
        <v>0</v>
      </c>
      <c r="C2636" s="22" t="s">
        <v>5</v>
      </c>
      <c r="D2636" s="23">
        <v>2396</v>
      </c>
      <c r="E2636" s="23">
        <v>2358</v>
      </c>
      <c r="F2636" s="23">
        <v>2357.9546700000001</v>
      </c>
      <c r="H2636" s="24"/>
    </row>
    <row r="2637" spans="1:10" s="17" customFormat="1" hidden="1" x14ac:dyDescent="0.25">
      <c r="A2637" s="11" t="str">
        <f t="shared" si="335"/>
        <v>a</v>
      </c>
      <c r="B2637" s="18" t="s">
        <v>0</v>
      </c>
      <c r="C2637" s="22" t="s">
        <v>6</v>
      </c>
      <c r="D2637" s="23">
        <v>590</v>
      </c>
      <c r="E2637" s="23">
        <v>789.76</v>
      </c>
      <c r="F2637" s="23">
        <v>785.67088999999999</v>
      </c>
      <c r="H2637" s="24"/>
    </row>
    <row r="2638" spans="1:10" s="17" customFormat="1" hidden="1" x14ac:dyDescent="0.25">
      <c r="A2638" s="11" t="str">
        <f t="shared" si="335"/>
        <v>a</v>
      </c>
      <c r="B2638" s="18" t="s">
        <v>0</v>
      </c>
      <c r="C2638" s="22" t="s">
        <v>10</v>
      </c>
      <c r="D2638" s="23">
        <v>15</v>
      </c>
      <c r="E2638" s="23">
        <v>33.299999999999997</v>
      </c>
      <c r="F2638" s="23">
        <v>33.293939999999999</v>
      </c>
      <c r="H2638" s="24"/>
    </row>
    <row r="2639" spans="1:10" s="17" customFormat="1" hidden="1" x14ac:dyDescent="0.25">
      <c r="A2639" s="11" t="str">
        <f t="shared" si="335"/>
        <v>a</v>
      </c>
      <c r="B2639" s="18" t="s">
        <v>0</v>
      </c>
      <c r="C2639" s="22" t="s">
        <v>11</v>
      </c>
      <c r="D2639" s="23">
        <v>4</v>
      </c>
      <c r="E2639" s="23">
        <v>0</v>
      </c>
      <c r="F2639" s="23">
        <v>0</v>
      </c>
      <c r="H2639" s="24"/>
    </row>
    <row r="2640" spans="1:10" s="17" customFormat="1" hidden="1" x14ac:dyDescent="0.25">
      <c r="A2640" s="11" t="str">
        <f t="shared" si="335"/>
        <v>a</v>
      </c>
      <c r="B2640" s="18" t="s">
        <v>0</v>
      </c>
      <c r="C2640" s="19" t="s">
        <v>12</v>
      </c>
      <c r="D2640" s="20">
        <v>18</v>
      </c>
      <c r="E2640" s="20">
        <v>2</v>
      </c>
      <c r="F2640" s="20">
        <v>2</v>
      </c>
      <c r="H2640" s="21"/>
    </row>
    <row r="2641" spans="1:10" s="17" customFormat="1" ht="36.75" hidden="1" thickBot="1" x14ac:dyDescent="0.3">
      <c r="A2641" s="11" t="str">
        <f t="shared" si="335"/>
        <v>a</v>
      </c>
      <c r="B2641" s="12" t="s">
        <v>1107</v>
      </c>
      <c r="C2641" s="13" t="s">
        <v>1108</v>
      </c>
      <c r="D2641" s="14">
        <v>100</v>
      </c>
      <c r="E2641" s="14">
        <v>100</v>
      </c>
      <c r="F2641" s="14">
        <v>73.111000000000004</v>
      </c>
      <c r="G2641" s="15">
        <f t="shared" ref="G2641:G2678" si="336">E2641/D2641</f>
        <v>1</v>
      </c>
      <c r="H2641" s="16">
        <f t="shared" ref="H2641:H2678" si="337">F2641/E2641</f>
        <v>0.73111000000000004</v>
      </c>
      <c r="I2641" s="14" t="str">
        <f t="shared" ref="I2641:I2678" si="338">IF(OR(G2641-100%&gt;=30%,100%-G2641&gt;=30%),"1","0")</f>
        <v>0</v>
      </c>
      <c r="J2641" s="14" t="str">
        <f t="shared" ref="J2641:J2678" si="339">IF(OR(H2641-100%&gt;=15%,100%-H2641&gt;=15%),"1","0")</f>
        <v>1</v>
      </c>
    </row>
    <row r="2642" spans="1:10" s="17" customFormat="1" hidden="1" x14ac:dyDescent="0.25">
      <c r="A2642" s="11" t="str">
        <f t="shared" si="335"/>
        <v>a</v>
      </c>
      <c r="B2642" s="18" t="s">
        <v>0</v>
      </c>
      <c r="C2642" s="19" t="s">
        <v>4</v>
      </c>
      <c r="D2642" s="20">
        <v>100</v>
      </c>
      <c r="E2642" s="20">
        <v>100</v>
      </c>
      <c r="F2642" s="20">
        <v>73.111000000000004</v>
      </c>
      <c r="H2642" s="21"/>
    </row>
    <row r="2643" spans="1:10" s="17" customFormat="1" hidden="1" x14ac:dyDescent="0.25">
      <c r="A2643" s="11" t="str">
        <f t="shared" si="335"/>
        <v>a</v>
      </c>
      <c r="B2643" s="18" t="s">
        <v>0</v>
      </c>
      <c r="C2643" s="22" t="s">
        <v>6</v>
      </c>
      <c r="D2643" s="23">
        <v>100</v>
      </c>
      <c r="E2643" s="23">
        <v>100</v>
      </c>
      <c r="F2643" s="23">
        <v>73.111000000000004</v>
      </c>
      <c r="H2643" s="24"/>
    </row>
    <row r="2644" spans="1:10" s="17" customFormat="1" ht="36.75" hidden="1" thickBot="1" x14ac:dyDescent="0.3">
      <c r="A2644" s="11" t="str">
        <f t="shared" si="335"/>
        <v>a</v>
      </c>
      <c r="B2644" s="12" t="s">
        <v>1109</v>
      </c>
      <c r="C2644" s="13" t="s">
        <v>1110</v>
      </c>
      <c r="D2644" s="14">
        <v>100</v>
      </c>
      <c r="E2644" s="14">
        <v>100</v>
      </c>
      <c r="F2644" s="14">
        <v>97.56040999999999</v>
      </c>
      <c r="G2644" s="15">
        <f t="shared" si="336"/>
        <v>1</v>
      </c>
      <c r="H2644" s="16">
        <f t="shared" si="337"/>
        <v>0.97560409999999986</v>
      </c>
      <c r="I2644" s="14" t="str">
        <f t="shared" si="338"/>
        <v>0</v>
      </c>
      <c r="J2644" s="14" t="str">
        <f t="shared" si="339"/>
        <v>0</v>
      </c>
    </row>
    <row r="2645" spans="1:10" s="17" customFormat="1" hidden="1" x14ac:dyDescent="0.25">
      <c r="A2645" s="11" t="str">
        <f t="shared" si="335"/>
        <v>a</v>
      </c>
      <c r="B2645" s="18" t="s">
        <v>0</v>
      </c>
      <c r="C2645" s="19" t="s">
        <v>4</v>
      </c>
      <c r="D2645" s="20">
        <v>100</v>
      </c>
      <c r="E2645" s="20">
        <v>100</v>
      </c>
      <c r="F2645" s="20">
        <v>97.56040999999999</v>
      </c>
      <c r="H2645" s="21"/>
    </row>
    <row r="2646" spans="1:10" s="17" customFormat="1" hidden="1" x14ac:dyDescent="0.25">
      <c r="A2646" s="11" t="str">
        <f t="shared" si="335"/>
        <v>a</v>
      </c>
      <c r="B2646" s="18" t="s">
        <v>0</v>
      </c>
      <c r="C2646" s="22" t="s">
        <v>6</v>
      </c>
      <c r="D2646" s="23">
        <v>90</v>
      </c>
      <c r="E2646" s="23">
        <v>90</v>
      </c>
      <c r="F2646" s="23">
        <v>87.560519999999997</v>
      </c>
      <c r="H2646" s="24"/>
    </row>
    <row r="2647" spans="1:10" s="17" customFormat="1" hidden="1" x14ac:dyDescent="0.25">
      <c r="A2647" s="11" t="str">
        <f t="shared" si="335"/>
        <v>a</v>
      </c>
      <c r="B2647" s="18" t="s">
        <v>0</v>
      </c>
      <c r="C2647" s="22" t="s">
        <v>11</v>
      </c>
      <c r="D2647" s="23">
        <v>10</v>
      </c>
      <c r="E2647" s="23">
        <v>10</v>
      </c>
      <c r="F2647" s="23">
        <v>9.9998900000000006</v>
      </c>
      <c r="H2647" s="24"/>
    </row>
    <row r="2648" spans="1:10" ht="46.5" thickTop="1" thickBot="1" x14ac:dyDescent="0.3">
      <c r="A2648" s="7" t="str">
        <f t="shared" si="335"/>
        <v>a</v>
      </c>
      <c r="B2648" s="25" t="s">
        <v>1111</v>
      </c>
      <c r="C2648" s="9" t="s">
        <v>1112</v>
      </c>
      <c r="D2648" s="6">
        <v>8430</v>
      </c>
      <c r="E2648" s="6">
        <v>8768.5879999999997</v>
      </c>
      <c r="F2648" s="6">
        <v>15264.442709999999</v>
      </c>
      <c r="G2648" s="4">
        <f t="shared" si="336"/>
        <v>1.040164650059312</v>
      </c>
      <c r="H2648" s="5">
        <f t="shared" si="337"/>
        <v>1.7408096617152042</v>
      </c>
      <c r="I2648" s="6"/>
      <c r="J2648" s="26" t="s">
        <v>1608</v>
      </c>
    </row>
    <row r="2649" spans="1:10" ht="31.5" thickTop="1" thickBot="1" x14ac:dyDescent="0.3">
      <c r="A2649" s="7" t="str">
        <f t="shared" si="335"/>
        <v>a</v>
      </c>
      <c r="B2649" s="8" t="s">
        <v>1113</v>
      </c>
      <c r="C2649" s="9" t="s">
        <v>1114</v>
      </c>
      <c r="D2649" s="6">
        <v>19970</v>
      </c>
      <c r="E2649" s="6">
        <v>21942.490000000005</v>
      </c>
      <c r="F2649" s="6">
        <v>21574.312080000003</v>
      </c>
      <c r="G2649" s="4">
        <f t="shared" si="336"/>
        <v>1.098772658988483</v>
      </c>
      <c r="H2649" s="5">
        <f t="shared" si="337"/>
        <v>0.98322077758722903</v>
      </c>
      <c r="I2649" s="6"/>
      <c r="J2649" s="6"/>
    </row>
    <row r="2650" spans="1:10" s="17" customFormat="1" ht="36.75" hidden="1" thickBot="1" x14ac:dyDescent="0.3">
      <c r="A2650" s="11" t="str">
        <f t="shared" si="335"/>
        <v>a</v>
      </c>
      <c r="B2650" s="12" t="s">
        <v>1115</v>
      </c>
      <c r="C2650" s="13" t="s">
        <v>1116</v>
      </c>
      <c r="D2650" s="14">
        <v>19369</v>
      </c>
      <c r="E2650" s="14">
        <v>21211.945000000003</v>
      </c>
      <c r="F2650" s="14">
        <v>20864.186640000004</v>
      </c>
      <c r="G2650" s="15">
        <f t="shared" si="336"/>
        <v>1.0951492074965152</v>
      </c>
      <c r="H2650" s="16">
        <f t="shared" si="337"/>
        <v>0.98360554112317378</v>
      </c>
      <c r="I2650" s="14" t="str">
        <f t="shared" si="338"/>
        <v>0</v>
      </c>
      <c r="J2650" s="14" t="str">
        <f t="shared" si="339"/>
        <v>0</v>
      </c>
    </row>
    <row r="2651" spans="1:10" s="17" customFormat="1" hidden="1" x14ac:dyDescent="0.25">
      <c r="A2651" s="11" t="str">
        <f t="shared" si="335"/>
        <v>a</v>
      </c>
      <c r="B2651" s="18" t="s">
        <v>0</v>
      </c>
      <c r="C2651" s="19" t="s">
        <v>4</v>
      </c>
      <c r="D2651" s="20">
        <v>19069</v>
      </c>
      <c r="E2651" s="20">
        <v>20313.997000000003</v>
      </c>
      <c r="F2651" s="20">
        <v>20021.568940000001</v>
      </c>
      <c r="H2651" s="21"/>
    </row>
    <row r="2652" spans="1:10" s="17" customFormat="1" hidden="1" x14ac:dyDescent="0.25">
      <c r="A2652" s="11" t="str">
        <f t="shared" si="335"/>
        <v>a</v>
      </c>
      <c r="B2652" s="18" t="s">
        <v>0</v>
      </c>
      <c r="C2652" s="22" t="s">
        <v>5</v>
      </c>
      <c r="D2652" s="23">
        <v>15200</v>
      </c>
      <c r="E2652" s="23">
        <v>16346.8</v>
      </c>
      <c r="F2652" s="23">
        <v>16346.499820000001</v>
      </c>
      <c r="H2652" s="24"/>
    </row>
    <row r="2653" spans="1:10" s="17" customFormat="1" hidden="1" x14ac:dyDescent="0.25">
      <c r="A2653" s="11" t="str">
        <f t="shared" si="335"/>
        <v>a</v>
      </c>
      <c r="B2653" s="18" t="s">
        <v>0</v>
      </c>
      <c r="C2653" s="22" t="s">
        <v>6</v>
      </c>
      <c r="D2653" s="23">
        <v>3800</v>
      </c>
      <c r="E2653" s="23">
        <v>3697.5419999999999</v>
      </c>
      <c r="F2653" s="23">
        <v>3450.6477399999999</v>
      </c>
      <c r="H2653" s="24"/>
    </row>
    <row r="2654" spans="1:10" s="17" customFormat="1" hidden="1" x14ac:dyDescent="0.25">
      <c r="A2654" s="11" t="str">
        <f t="shared" si="335"/>
        <v>a</v>
      </c>
      <c r="B2654" s="18" t="s">
        <v>0</v>
      </c>
      <c r="C2654" s="22" t="s">
        <v>9</v>
      </c>
      <c r="D2654" s="23">
        <v>3</v>
      </c>
      <c r="E2654" s="23">
        <v>84.7</v>
      </c>
      <c r="F2654" s="23">
        <v>45.42897</v>
      </c>
      <c r="H2654" s="24"/>
    </row>
    <row r="2655" spans="1:10" s="17" customFormat="1" hidden="1" x14ac:dyDescent="0.25">
      <c r="A2655" s="11" t="str">
        <f t="shared" si="335"/>
        <v>a</v>
      </c>
      <c r="B2655" s="18" t="s">
        <v>0</v>
      </c>
      <c r="C2655" s="22" t="s">
        <v>10</v>
      </c>
      <c r="D2655" s="23">
        <v>34</v>
      </c>
      <c r="E2655" s="23">
        <v>144.9</v>
      </c>
      <c r="F2655" s="23">
        <v>140.32578000000001</v>
      </c>
      <c r="H2655" s="24"/>
    </row>
    <row r="2656" spans="1:10" s="17" customFormat="1" hidden="1" x14ac:dyDescent="0.25">
      <c r="A2656" s="11" t="str">
        <f t="shared" si="335"/>
        <v>a</v>
      </c>
      <c r="B2656" s="18" t="s">
        <v>0</v>
      </c>
      <c r="C2656" s="22" t="s">
        <v>11</v>
      </c>
      <c r="D2656" s="23">
        <v>32</v>
      </c>
      <c r="E2656" s="23">
        <v>40.055</v>
      </c>
      <c r="F2656" s="23">
        <v>38.666629999999998</v>
      </c>
      <c r="H2656" s="24"/>
    </row>
    <row r="2657" spans="1:10" s="17" customFormat="1" hidden="1" x14ac:dyDescent="0.25">
      <c r="A2657" s="11" t="str">
        <f t="shared" si="335"/>
        <v>a</v>
      </c>
      <c r="B2657" s="18" t="s">
        <v>0</v>
      </c>
      <c r="C2657" s="19" t="s">
        <v>12</v>
      </c>
      <c r="D2657" s="20">
        <v>300</v>
      </c>
      <c r="E2657" s="20">
        <v>896.48</v>
      </c>
      <c r="F2657" s="20">
        <v>841.14970000000005</v>
      </c>
      <c r="H2657" s="21"/>
    </row>
    <row r="2658" spans="1:10" s="17" customFormat="1" hidden="1" x14ac:dyDescent="0.25">
      <c r="A2658" s="11" t="str">
        <f t="shared" si="335"/>
        <v>a</v>
      </c>
      <c r="B2658" s="18" t="s">
        <v>0</v>
      </c>
      <c r="C2658" s="19" t="s">
        <v>14</v>
      </c>
      <c r="D2658" s="20">
        <v>0</v>
      </c>
      <c r="E2658" s="20">
        <v>1.468</v>
      </c>
      <c r="F2658" s="20">
        <v>1.468</v>
      </c>
      <c r="H2658" s="21"/>
    </row>
    <row r="2659" spans="1:10" s="17" customFormat="1" ht="36.75" hidden="1" thickBot="1" x14ac:dyDescent="0.3">
      <c r="A2659" s="11" t="str">
        <f t="shared" si="335"/>
        <v>a</v>
      </c>
      <c r="B2659" s="12" t="s">
        <v>1117</v>
      </c>
      <c r="C2659" s="13" t="s">
        <v>1118</v>
      </c>
      <c r="D2659" s="14">
        <v>108</v>
      </c>
      <c r="E2659" s="14">
        <v>165.45500000000001</v>
      </c>
      <c r="F2659" s="14">
        <v>164.95094000000003</v>
      </c>
      <c r="G2659" s="15">
        <f t="shared" si="336"/>
        <v>1.5319907407407409</v>
      </c>
      <c r="H2659" s="16">
        <f t="shared" si="337"/>
        <v>0.99695349188601146</v>
      </c>
      <c r="I2659" s="14" t="str">
        <f t="shared" si="338"/>
        <v>1</v>
      </c>
      <c r="J2659" s="14" t="str">
        <f t="shared" si="339"/>
        <v>0</v>
      </c>
    </row>
    <row r="2660" spans="1:10" s="17" customFormat="1" hidden="1" x14ac:dyDescent="0.25">
      <c r="A2660" s="11" t="str">
        <f t="shared" si="335"/>
        <v>a</v>
      </c>
      <c r="B2660" s="18" t="s">
        <v>0</v>
      </c>
      <c r="C2660" s="19" t="s">
        <v>4</v>
      </c>
      <c r="D2660" s="20">
        <v>108</v>
      </c>
      <c r="E2660" s="20">
        <v>165.45500000000001</v>
      </c>
      <c r="F2660" s="20">
        <v>164.95094000000003</v>
      </c>
      <c r="H2660" s="21"/>
    </row>
    <row r="2661" spans="1:10" s="17" customFormat="1" hidden="1" x14ac:dyDescent="0.25">
      <c r="A2661" s="11" t="str">
        <f t="shared" si="335"/>
        <v>a</v>
      </c>
      <c r="B2661" s="18" t="s">
        <v>0</v>
      </c>
      <c r="C2661" s="22" t="s">
        <v>6</v>
      </c>
      <c r="D2661" s="23">
        <v>100</v>
      </c>
      <c r="E2661" s="23">
        <v>161</v>
      </c>
      <c r="F2661" s="23">
        <v>160.76444000000001</v>
      </c>
      <c r="H2661" s="24"/>
    </row>
    <row r="2662" spans="1:10" s="17" customFormat="1" hidden="1" x14ac:dyDescent="0.25">
      <c r="A2662" s="11" t="str">
        <f t="shared" si="335"/>
        <v>a</v>
      </c>
      <c r="B2662" s="18" t="s">
        <v>0</v>
      </c>
      <c r="C2662" s="22" t="s">
        <v>10</v>
      </c>
      <c r="D2662" s="23">
        <v>7</v>
      </c>
      <c r="E2662" s="23">
        <v>3</v>
      </c>
      <c r="F2662" s="23">
        <v>2.73759</v>
      </c>
      <c r="H2662" s="24"/>
    </row>
    <row r="2663" spans="1:10" s="17" customFormat="1" hidden="1" x14ac:dyDescent="0.25">
      <c r="A2663" s="11" t="str">
        <f t="shared" si="335"/>
        <v>a</v>
      </c>
      <c r="B2663" s="18" t="s">
        <v>0</v>
      </c>
      <c r="C2663" s="22" t="s">
        <v>11</v>
      </c>
      <c r="D2663" s="23">
        <v>1</v>
      </c>
      <c r="E2663" s="23">
        <v>1.4550000000000001</v>
      </c>
      <c r="F2663" s="23">
        <v>1.4489099999999999</v>
      </c>
      <c r="H2663" s="24"/>
    </row>
    <row r="2664" spans="1:10" s="17" customFormat="1" ht="36.75" hidden="1" thickBot="1" x14ac:dyDescent="0.3">
      <c r="A2664" s="11" t="str">
        <f t="shared" si="335"/>
        <v>a</v>
      </c>
      <c r="B2664" s="12" t="s">
        <v>1119</v>
      </c>
      <c r="C2664" s="13" t="s">
        <v>1120</v>
      </c>
      <c r="D2664" s="14">
        <v>91</v>
      </c>
      <c r="E2664" s="14">
        <v>101.7</v>
      </c>
      <c r="F2664" s="14">
        <v>89.271500000000003</v>
      </c>
      <c r="G2664" s="15">
        <f t="shared" si="336"/>
        <v>1.1175824175824176</v>
      </c>
      <c r="H2664" s="16">
        <f t="shared" si="337"/>
        <v>0.87779252704031463</v>
      </c>
      <c r="I2664" s="14" t="str">
        <f t="shared" si="338"/>
        <v>0</v>
      </c>
      <c r="J2664" s="14" t="str">
        <f t="shared" si="339"/>
        <v>0</v>
      </c>
    </row>
    <row r="2665" spans="1:10" s="17" customFormat="1" hidden="1" x14ac:dyDescent="0.25">
      <c r="A2665" s="11" t="str">
        <f t="shared" si="335"/>
        <v>a</v>
      </c>
      <c r="B2665" s="18" t="s">
        <v>0</v>
      </c>
      <c r="C2665" s="19" t="s">
        <v>4</v>
      </c>
      <c r="D2665" s="20">
        <v>91</v>
      </c>
      <c r="E2665" s="20">
        <v>101.7</v>
      </c>
      <c r="F2665" s="20">
        <v>89.271500000000003</v>
      </c>
      <c r="H2665" s="21"/>
    </row>
    <row r="2666" spans="1:10" s="17" customFormat="1" hidden="1" x14ac:dyDescent="0.25">
      <c r="A2666" s="11" t="str">
        <f t="shared" si="335"/>
        <v>a</v>
      </c>
      <c r="B2666" s="18" t="s">
        <v>0</v>
      </c>
      <c r="C2666" s="22" t="s">
        <v>6</v>
      </c>
      <c r="D2666" s="23">
        <v>79</v>
      </c>
      <c r="E2666" s="23">
        <v>98</v>
      </c>
      <c r="F2666" s="23">
        <v>86.491590000000002</v>
      </c>
      <c r="H2666" s="24"/>
    </row>
    <row r="2667" spans="1:10" s="17" customFormat="1" hidden="1" x14ac:dyDescent="0.25">
      <c r="A2667" s="11" t="str">
        <f t="shared" si="335"/>
        <v>a</v>
      </c>
      <c r="B2667" s="18" t="s">
        <v>0</v>
      </c>
      <c r="C2667" s="22" t="s">
        <v>10</v>
      </c>
      <c r="D2667" s="23">
        <v>11</v>
      </c>
      <c r="E2667" s="23">
        <v>2.9</v>
      </c>
      <c r="F2667" s="23">
        <v>2.7459099999999999</v>
      </c>
      <c r="H2667" s="24"/>
    </row>
    <row r="2668" spans="1:10" s="17" customFormat="1" hidden="1" x14ac:dyDescent="0.25">
      <c r="A2668" s="11" t="str">
        <f t="shared" si="335"/>
        <v>a</v>
      </c>
      <c r="B2668" s="18" t="s">
        <v>0</v>
      </c>
      <c r="C2668" s="22" t="s">
        <v>11</v>
      </c>
      <c r="D2668" s="23">
        <v>1</v>
      </c>
      <c r="E2668" s="23">
        <v>0.8</v>
      </c>
      <c r="F2668" s="23">
        <v>3.4000000000000002E-2</v>
      </c>
      <c r="H2668" s="24"/>
    </row>
    <row r="2669" spans="1:10" s="17" customFormat="1" ht="36.75" hidden="1" thickBot="1" x14ac:dyDescent="0.3">
      <c r="A2669" s="11" t="str">
        <f t="shared" si="335"/>
        <v>a</v>
      </c>
      <c r="B2669" s="12" t="s">
        <v>1121</v>
      </c>
      <c r="C2669" s="13" t="s">
        <v>1122</v>
      </c>
      <c r="D2669" s="14">
        <v>88</v>
      </c>
      <c r="E2669" s="14">
        <v>106.5</v>
      </c>
      <c r="F2669" s="14">
        <v>104.58101000000001</v>
      </c>
      <c r="G2669" s="15">
        <f t="shared" si="336"/>
        <v>1.2102272727272727</v>
      </c>
      <c r="H2669" s="16">
        <f t="shared" si="337"/>
        <v>0.98198131455399063</v>
      </c>
      <c r="I2669" s="14" t="str">
        <f t="shared" si="338"/>
        <v>0</v>
      </c>
      <c r="J2669" s="14" t="str">
        <f t="shared" si="339"/>
        <v>0</v>
      </c>
    </row>
    <row r="2670" spans="1:10" s="17" customFormat="1" hidden="1" x14ac:dyDescent="0.25">
      <c r="A2670" s="11" t="str">
        <f t="shared" si="335"/>
        <v>a</v>
      </c>
      <c r="B2670" s="18" t="s">
        <v>0</v>
      </c>
      <c r="C2670" s="19" t="s">
        <v>4</v>
      </c>
      <c r="D2670" s="20">
        <v>88</v>
      </c>
      <c r="E2670" s="20">
        <v>106.5</v>
      </c>
      <c r="F2670" s="20">
        <v>104.58101000000001</v>
      </c>
      <c r="H2670" s="21"/>
    </row>
    <row r="2671" spans="1:10" s="17" customFormat="1" hidden="1" x14ac:dyDescent="0.25">
      <c r="A2671" s="11" t="str">
        <f t="shared" si="335"/>
        <v>a</v>
      </c>
      <c r="B2671" s="18" t="s">
        <v>0</v>
      </c>
      <c r="C2671" s="22" t="s">
        <v>6</v>
      </c>
      <c r="D2671" s="23">
        <v>80</v>
      </c>
      <c r="E2671" s="23">
        <v>100.5</v>
      </c>
      <c r="F2671" s="23">
        <v>98.623140000000006</v>
      </c>
      <c r="H2671" s="24"/>
    </row>
    <row r="2672" spans="1:10" s="17" customFormat="1" hidden="1" x14ac:dyDescent="0.25">
      <c r="A2672" s="11" t="str">
        <f t="shared" si="335"/>
        <v>a</v>
      </c>
      <c r="B2672" s="18" t="s">
        <v>0</v>
      </c>
      <c r="C2672" s="22" t="s">
        <v>10</v>
      </c>
      <c r="D2672" s="23">
        <v>8</v>
      </c>
      <c r="E2672" s="23">
        <v>6</v>
      </c>
      <c r="F2672" s="23">
        <v>5.9578699999999998</v>
      </c>
      <c r="H2672" s="24"/>
    </row>
    <row r="2673" spans="1:10" s="17" customFormat="1" ht="36.75" hidden="1" thickBot="1" x14ac:dyDescent="0.3">
      <c r="A2673" s="11" t="str">
        <f t="shared" si="335"/>
        <v>a</v>
      </c>
      <c r="B2673" s="12" t="s">
        <v>1123</v>
      </c>
      <c r="C2673" s="13" t="s">
        <v>1124</v>
      </c>
      <c r="D2673" s="14">
        <v>55</v>
      </c>
      <c r="E2673" s="14">
        <v>46.6</v>
      </c>
      <c r="F2673" s="14">
        <v>46.345519999999993</v>
      </c>
      <c r="G2673" s="15">
        <f t="shared" si="336"/>
        <v>0.84727272727272729</v>
      </c>
      <c r="H2673" s="16">
        <f t="shared" si="337"/>
        <v>0.99453905579399127</v>
      </c>
      <c r="I2673" s="14" t="str">
        <f t="shared" si="338"/>
        <v>0</v>
      </c>
      <c r="J2673" s="14" t="str">
        <f t="shared" si="339"/>
        <v>0</v>
      </c>
    </row>
    <row r="2674" spans="1:10" s="17" customFormat="1" hidden="1" x14ac:dyDescent="0.25">
      <c r="A2674" s="11" t="str">
        <f t="shared" ref="A2674:A2712" si="340">IF(OR(D2674&lt;&gt;0,E2674&lt;&gt;0,F2674&lt;&gt;0),"a","b")</f>
        <v>a</v>
      </c>
      <c r="B2674" s="18" t="s">
        <v>0</v>
      </c>
      <c r="C2674" s="19" t="s">
        <v>4</v>
      </c>
      <c r="D2674" s="20">
        <v>55</v>
      </c>
      <c r="E2674" s="20">
        <v>46.6</v>
      </c>
      <c r="F2674" s="20">
        <v>46.345519999999993</v>
      </c>
      <c r="H2674" s="21"/>
    </row>
    <row r="2675" spans="1:10" s="17" customFormat="1" hidden="1" x14ac:dyDescent="0.25">
      <c r="A2675" s="11" t="str">
        <f t="shared" si="340"/>
        <v>a</v>
      </c>
      <c r="B2675" s="18" t="s">
        <v>0</v>
      </c>
      <c r="C2675" s="22" t="s">
        <v>6</v>
      </c>
      <c r="D2675" s="23">
        <v>46</v>
      </c>
      <c r="E2675" s="23">
        <v>42.5</v>
      </c>
      <c r="F2675" s="23">
        <v>42.483699999999999</v>
      </c>
      <c r="H2675" s="24"/>
    </row>
    <row r="2676" spans="1:10" s="17" customFormat="1" hidden="1" x14ac:dyDescent="0.25">
      <c r="A2676" s="11" t="str">
        <f t="shared" si="340"/>
        <v>a</v>
      </c>
      <c r="B2676" s="18" t="s">
        <v>0</v>
      </c>
      <c r="C2676" s="22" t="s">
        <v>10</v>
      </c>
      <c r="D2676" s="23">
        <v>8</v>
      </c>
      <c r="E2676" s="23">
        <v>2.9</v>
      </c>
      <c r="F2676" s="23">
        <v>2.7671600000000001</v>
      </c>
      <c r="H2676" s="24"/>
    </row>
    <row r="2677" spans="1:10" s="17" customFormat="1" hidden="1" x14ac:dyDescent="0.25">
      <c r="A2677" s="11" t="str">
        <f t="shared" si="340"/>
        <v>a</v>
      </c>
      <c r="B2677" s="18" t="s">
        <v>0</v>
      </c>
      <c r="C2677" s="22" t="s">
        <v>11</v>
      </c>
      <c r="D2677" s="23">
        <v>1</v>
      </c>
      <c r="E2677" s="23">
        <v>1.2</v>
      </c>
      <c r="F2677" s="23">
        <v>1.09466</v>
      </c>
      <c r="H2677" s="24"/>
    </row>
    <row r="2678" spans="1:10" s="17" customFormat="1" ht="36.75" hidden="1" thickBot="1" x14ac:dyDescent="0.3">
      <c r="A2678" s="11" t="str">
        <f t="shared" si="340"/>
        <v>a</v>
      </c>
      <c r="B2678" s="12" t="s">
        <v>1125</v>
      </c>
      <c r="C2678" s="13" t="s">
        <v>1126</v>
      </c>
      <c r="D2678" s="14">
        <v>70</v>
      </c>
      <c r="E2678" s="14">
        <v>65.900000000000006</v>
      </c>
      <c r="F2678" s="14">
        <v>64.587590000000006</v>
      </c>
      <c r="G2678" s="15">
        <f t="shared" si="336"/>
        <v>0.9414285714285715</v>
      </c>
      <c r="H2678" s="16">
        <f t="shared" si="337"/>
        <v>0.98008482549317144</v>
      </c>
      <c r="I2678" s="14" t="str">
        <f t="shared" si="338"/>
        <v>0</v>
      </c>
      <c r="J2678" s="14" t="str">
        <f t="shared" si="339"/>
        <v>0</v>
      </c>
    </row>
    <row r="2679" spans="1:10" s="17" customFormat="1" hidden="1" x14ac:dyDescent="0.25">
      <c r="A2679" s="11" t="str">
        <f t="shared" si="340"/>
        <v>a</v>
      </c>
      <c r="B2679" s="18" t="s">
        <v>0</v>
      </c>
      <c r="C2679" s="19" t="s">
        <v>4</v>
      </c>
      <c r="D2679" s="20">
        <v>70</v>
      </c>
      <c r="E2679" s="20">
        <v>65.900000000000006</v>
      </c>
      <c r="F2679" s="20">
        <v>64.587590000000006</v>
      </c>
      <c r="H2679" s="21"/>
    </row>
    <row r="2680" spans="1:10" s="17" customFormat="1" hidden="1" x14ac:dyDescent="0.25">
      <c r="A2680" s="11" t="str">
        <f t="shared" si="340"/>
        <v>a</v>
      </c>
      <c r="B2680" s="18" t="s">
        <v>0</v>
      </c>
      <c r="C2680" s="22" t="s">
        <v>6</v>
      </c>
      <c r="D2680" s="23">
        <v>54</v>
      </c>
      <c r="E2680" s="23">
        <v>56</v>
      </c>
      <c r="F2680" s="23">
        <v>54.965670000000003</v>
      </c>
      <c r="H2680" s="24"/>
    </row>
    <row r="2681" spans="1:10" s="17" customFormat="1" hidden="1" x14ac:dyDescent="0.25">
      <c r="A2681" s="11" t="str">
        <f t="shared" si="340"/>
        <v>a</v>
      </c>
      <c r="B2681" s="18" t="s">
        <v>0</v>
      </c>
      <c r="C2681" s="22" t="s">
        <v>10</v>
      </c>
      <c r="D2681" s="23">
        <v>11</v>
      </c>
      <c r="E2681" s="23">
        <v>3.6</v>
      </c>
      <c r="F2681" s="23">
        <v>3.5331000000000001</v>
      </c>
      <c r="H2681" s="24"/>
    </row>
    <row r="2682" spans="1:10" s="17" customFormat="1" hidden="1" x14ac:dyDescent="0.25">
      <c r="A2682" s="11" t="str">
        <f t="shared" si="340"/>
        <v>a</v>
      </c>
      <c r="B2682" s="18" t="s">
        <v>0</v>
      </c>
      <c r="C2682" s="22" t="s">
        <v>11</v>
      </c>
      <c r="D2682" s="23">
        <v>5</v>
      </c>
      <c r="E2682" s="23">
        <v>6.3</v>
      </c>
      <c r="F2682" s="23">
        <v>6.0888200000000001</v>
      </c>
      <c r="H2682" s="24"/>
    </row>
    <row r="2683" spans="1:10" s="17" customFormat="1" ht="36.75" hidden="1" thickBot="1" x14ac:dyDescent="0.3">
      <c r="A2683" s="11" t="str">
        <f t="shared" si="340"/>
        <v>a</v>
      </c>
      <c r="B2683" s="12" t="s">
        <v>1127</v>
      </c>
      <c r="C2683" s="13" t="s">
        <v>1128</v>
      </c>
      <c r="D2683" s="14">
        <v>43</v>
      </c>
      <c r="E2683" s="14">
        <v>73.399999999999991</v>
      </c>
      <c r="F2683" s="14">
        <v>72.242190000000008</v>
      </c>
      <c r="G2683" s="15">
        <f t="shared" ref="G2683:G2713" si="341">E2683/D2683</f>
        <v>1.7069767441860464</v>
      </c>
      <c r="H2683" s="16">
        <f t="shared" ref="H2683:H2713" si="342">F2683/E2683</f>
        <v>0.98422602179836538</v>
      </c>
      <c r="I2683" s="14" t="str">
        <f t="shared" ref="I2683:I2711" si="343">IF(OR(G2683-100%&gt;=30%,100%-G2683&gt;=30%),"1","0")</f>
        <v>1</v>
      </c>
      <c r="J2683" s="14" t="str">
        <f t="shared" ref="J2683:J2711" si="344">IF(OR(H2683-100%&gt;=15%,100%-H2683&gt;=15%),"1","0")</f>
        <v>0</v>
      </c>
    </row>
    <row r="2684" spans="1:10" s="17" customFormat="1" hidden="1" x14ac:dyDescent="0.25">
      <c r="A2684" s="11" t="str">
        <f t="shared" si="340"/>
        <v>a</v>
      </c>
      <c r="B2684" s="18" t="s">
        <v>0</v>
      </c>
      <c r="C2684" s="19" t="s">
        <v>4</v>
      </c>
      <c r="D2684" s="20">
        <v>43</v>
      </c>
      <c r="E2684" s="20">
        <v>73.399999999999991</v>
      </c>
      <c r="F2684" s="20">
        <v>72.242190000000008</v>
      </c>
      <c r="H2684" s="21"/>
    </row>
    <row r="2685" spans="1:10" s="17" customFormat="1" hidden="1" x14ac:dyDescent="0.25">
      <c r="A2685" s="11" t="str">
        <f t="shared" si="340"/>
        <v>a</v>
      </c>
      <c r="B2685" s="18" t="s">
        <v>0</v>
      </c>
      <c r="C2685" s="22" t="s">
        <v>6</v>
      </c>
      <c r="D2685" s="23">
        <v>41</v>
      </c>
      <c r="E2685" s="23">
        <v>71.099999999999994</v>
      </c>
      <c r="F2685" s="23">
        <v>70.087829999999997</v>
      </c>
      <c r="H2685" s="24"/>
    </row>
    <row r="2686" spans="1:10" s="17" customFormat="1" hidden="1" x14ac:dyDescent="0.25">
      <c r="A2686" s="11" t="str">
        <f t="shared" si="340"/>
        <v>a</v>
      </c>
      <c r="B2686" s="18" t="s">
        <v>0</v>
      </c>
      <c r="C2686" s="22" t="s">
        <v>10</v>
      </c>
      <c r="D2686" s="23">
        <v>1</v>
      </c>
      <c r="E2686" s="23">
        <v>1.3</v>
      </c>
      <c r="F2686" s="23">
        <v>1.1611</v>
      </c>
      <c r="H2686" s="24"/>
    </row>
    <row r="2687" spans="1:10" s="17" customFormat="1" hidden="1" x14ac:dyDescent="0.25">
      <c r="A2687" s="11" t="str">
        <f t="shared" si="340"/>
        <v>a</v>
      </c>
      <c r="B2687" s="18" t="s">
        <v>0</v>
      </c>
      <c r="C2687" s="22" t="s">
        <v>11</v>
      </c>
      <c r="D2687" s="23">
        <v>1</v>
      </c>
      <c r="E2687" s="23">
        <v>1</v>
      </c>
      <c r="F2687" s="23">
        <v>0.99326000000000003</v>
      </c>
      <c r="H2687" s="24"/>
    </row>
    <row r="2688" spans="1:10" s="17" customFormat="1" ht="36.75" hidden="1" thickBot="1" x14ac:dyDescent="0.3">
      <c r="A2688" s="11" t="str">
        <f t="shared" si="340"/>
        <v>a</v>
      </c>
      <c r="B2688" s="12" t="s">
        <v>1129</v>
      </c>
      <c r="C2688" s="13" t="s">
        <v>1130</v>
      </c>
      <c r="D2688" s="14">
        <v>45</v>
      </c>
      <c r="E2688" s="14">
        <v>58.3</v>
      </c>
      <c r="F2688" s="14">
        <v>56.078990000000005</v>
      </c>
      <c r="G2688" s="15">
        <f t="shared" si="341"/>
        <v>1.2955555555555556</v>
      </c>
      <c r="H2688" s="16">
        <f t="shared" si="342"/>
        <v>0.96190377358490575</v>
      </c>
      <c r="I2688" s="14" t="str">
        <f t="shared" si="343"/>
        <v>0</v>
      </c>
      <c r="J2688" s="14" t="str">
        <f t="shared" si="344"/>
        <v>0</v>
      </c>
    </row>
    <row r="2689" spans="1:10" s="17" customFormat="1" hidden="1" x14ac:dyDescent="0.25">
      <c r="A2689" s="11" t="str">
        <f t="shared" si="340"/>
        <v>a</v>
      </c>
      <c r="B2689" s="18" t="s">
        <v>0</v>
      </c>
      <c r="C2689" s="19" t="s">
        <v>4</v>
      </c>
      <c r="D2689" s="20">
        <v>45</v>
      </c>
      <c r="E2689" s="20">
        <v>58.3</v>
      </c>
      <c r="F2689" s="20">
        <v>56.078990000000005</v>
      </c>
      <c r="H2689" s="21"/>
    </row>
    <row r="2690" spans="1:10" s="17" customFormat="1" hidden="1" x14ac:dyDescent="0.25">
      <c r="A2690" s="11" t="str">
        <f t="shared" si="340"/>
        <v>a</v>
      </c>
      <c r="B2690" s="18" t="s">
        <v>0</v>
      </c>
      <c r="C2690" s="22" t="s">
        <v>6</v>
      </c>
      <c r="D2690" s="23">
        <v>36</v>
      </c>
      <c r="E2690" s="23">
        <v>52</v>
      </c>
      <c r="F2690" s="23">
        <v>50.463340000000002</v>
      </c>
      <c r="H2690" s="24"/>
    </row>
    <row r="2691" spans="1:10" s="17" customFormat="1" hidden="1" x14ac:dyDescent="0.25">
      <c r="A2691" s="11" t="str">
        <f t="shared" si="340"/>
        <v>a</v>
      </c>
      <c r="B2691" s="18" t="s">
        <v>0</v>
      </c>
      <c r="C2691" s="22" t="s">
        <v>10</v>
      </c>
      <c r="D2691" s="23">
        <v>8</v>
      </c>
      <c r="E2691" s="23">
        <v>5.3</v>
      </c>
      <c r="F2691" s="23">
        <v>4.6651699999999998</v>
      </c>
      <c r="H2691" s="24"/>
    </row>
    <row r="2692" spans="1:10" s="17" customFormat="1" hidden="1" x14ac:dyDescent="0.25">
      <c r="A2692" s="11" t="str">
        <f t="shared" si="340"/>
        <v>a</v>
      </c>
      <c r="B2692" s="18" t="s">
        <v>0</v>
      </c>
      <c r="C2692" s="22" t="s">
        <v>11</v>
      </c>
      <c r="D2692" s="23">
        <v>1</v>
      </c>
      <c r="E2692" s="23">
        <v>1</v>
      </c>
      <c r="F2692" s="23">
        <v>0.95047999999999999</v>
      </c>
      <c r="H2692" s="24"/>
    </row>
    <row r="2693" spans="1:10" s="17" customFormat="1" ht="36.75" hidden="1" thickBot="1" x14ac:dyDescent="0.3">
      <c r="A2693" s="11" t="str">
        <f t="shared" si="340"/>
        <v>a</v>
      </c>
      <c r="B2693" s="12" t="s">
        <v>1131</v>
      </c>
      <c r="C2693" s="13" t="s">
        <v>1132</v>
      </c>
      <c r="D2693" s="14">
        <v>27</v>
      </c>
      <c r="E2693" s="14">
        <v>33.4</v>
      </c>
      <c r="F2693" s="14">
        <v>33.179469999999995</v>
      </c>
      <c r="G2693" s="15">
        <f t="shared" si="341"/>
        <v>1.2370370370370369</v>
      </c>
      <c r="H2693" s="16">
        <f t="shared" si="342"/>
        <v>0.99339730538922144</v>
      </c>
      <c r="I2693" s="14" t="str">
        <f t="shared" si="343"/>
        <v>0</v>
      </c>
      <c r="J2693" s="14" t="str">
        <f t="shared" si="344"/>
        <v>0</v>
      </c>
    </row>
    <row r="2694" spans="1:10" s="17" customFormat="1" hidden="1" x14ac:dyDescent="0.25">
      <c r="A2694" s="11" t="str">
        <f t="shared" si="340"/>
        <v>a</v>
      </c>
      <c r="B2694" s="18" t="s">
        <v>0</v>
      </c>
      <c r="C2694" s="19" t="s">
        <v>4</v>
      </c>
      <c r="D2694" s="20">
        <v>27</v>
      </c>
      <c r="E2694" s="20">
        <v>33.4</v>
      </c>
      <c r="F2694" s="20">
        <v>33.179469999999995</v>
      </c>
      <c r="H2694" s="21"/>
    </row>
    <row r="2695" spans="1:10" s="17" customFormat="1" hidden="1" x14ac:dyDescent="0.25">
      <c r="A2695" s="11" t="str">
        <f t="shared" si="340"/>
        <v>a</v>
      </c>
      <c r="B2695" s="18" t="s">
        <v>0</v>
      </c>
      <c r="C2695" s="22" t="s">
        <v>6</v>
      </c>
      <c r="D2695" s="23">
        <v>21</v>
      </c>
      <c r="E2695" s="23">
        <v>30.2</v>
      </c>
      <c r="F2695" s="23">
        <v>30.194420000000001</v>
      </c>
      <c r="H2695" s="24"/>
    </row>
    <row r="2696" spans="1:10" s="17" customFormat="1" hidden="1" x14ac:dyDescent="0.25">
      <c r="A2696" s="11" t="str">
        <f t="shared" si="340"/>
        <v>a</v>
      </c>
      <c r="B2696" s="18" t="s">
        <v>0</v>
      </c>
      <c r="C2696" s="22" t="s">
        <v>10</v>
      </c>
      <c r="D2696" s="23">
        <v>5</v>
      </c>
      <c r="E2696" s="23">
        <v>2.8</v>
      </c>
      <c r="F2696" s="23">
        <v>2.6970499999999999</v>
      </c>
      <c r="H2696" s="24"/>
    </row>
    <row r="2697" spans="1:10" s="17" customFormat="1" hidden="1" x14ac:dyDescent="0.25">
      <c r="A2697" s="11" t="str">
        <f t="shared" si="340"/>
        <v>a</v>
      </c>
      <c r="B2697" s="18" t="s">
        <v>0</v>
      </c>
      <c r="C2697" s="22" t="s">
        <v>11</v>
      </c>
      <c r="D2697" s="23">
        <v>1</v>
      </c>
      <c r="E2697" s="23">
        <v>0.4</v>
      </c>
      <c r="F2697" s="23">
        <v>0.28799999999999998</v>
      </c>
      <c r="H2697" s="24"/>
    </row>
    <row r="2698" spans="1:10" s="17" customFormat="1" ht="36.75" hidden="1" thickBot="1" x14ac:dyDescent="0.3">
      <c r="A2698" s="11" t="str">
        <f t="shared" si="340"/>
        <v>a</v>
      </c>
      <c r="B2698" s="12" t="s">
        <v>1133</v>
      </c>
      <c r="C2698" s="13" t="s">
        <v>1134</v>
      </c>
      <c r="D2698" s="14">
        <v>22</v>
      </c>
      <c r="E2698" s="14">
        <v>25.94</v>
      </c>
      <c r="F2698" s="14">
        <v>25.861729999999998</v>
      </c>
      <c r="G2698" s="15">
        <f t="shared" si="341"/>
        <v>1.1790909090909092</v>
      </c>
      <c r="H2698" s="16">
        <f t="shared" si="342"/>
        <v>0.99698265227447946</v>
      </c>
      <c r="I2698" s="14" t="str">
        <f t="shared" si="343"/>
        <v>0</v>
      </c>
      <c r="J2698" s="14" t="str">
        <f t="shared" si="344"/>
        <v>0</v>
      </c>
    </row>
    <row r="2699" spans="1:10" s="17" customFormat="1" hidden="1" x14ac:dyDescent="0.25">
      <c r="A2699" s="11" t="str">
        <f t="shared" si="340"/>
        <v>a</v>
      </c>
      <c r="B2699" s="18" t="s">
        <v>0</v>
      </c>
      <c r="C2699" s="19" t="s">
        <v>4</v>
      </c>
      <c r="D2699" s="20">
        <v>22</v>
      </c>
      <c r="E2699" s="20">
        <v>25.94</v>
      </c>
      <c r="F2699" s="20">
        <v>25.861729999999998</v>
      </c>
      <c r="H2699" s="21"/>
    </row>
    <row r="2700" spans="1:10" s="17" customFormat="1" hidden="1" x14ac:dyDescent="0.25">
      <c r="A2700" s="11" t="str">
        <f t="shared" si="340"/>
        <v>a</v>
      </c>
      <c r="B2700" s="18" t="s">
        <v>0</v>
      </c>
      <c r="C2700" s="22" t="s">
        <v>6</v>
      </c>
      <c r="D2700" s="23">
        <v>20</v>
      </c>
      <c r="E2700" s="23">
        <v>25</v>
      </c>
      <c r="F2700" s="23">
        <v>24.990829999999999</v>
      </c>
      <c r="H2700" s="24"/>
    </row>
    <row r="2701" spans="1:10" s="17" customFormat="1" hidden="1" x14ac:dyDescent="0.25">
      <c r="A2701" s="11" t="str">
        <f t="shared" si="340"/>
        <v>a</v>
      </c>
      <c r="B2701" s="18" t="s">
        <v>0</v>
      </c>
      <c r="C2701" s="22" t="s">
        <v>10</v>
      </c>
      <c r="D2701" s="23">
        <v>2</v>
      </c>
      <c r="E2701" s="23">
        <v>0.3</v>
      </c>
      <c r="F2701" s="23">
        <v>0.23810000000000001</v>
      </c>
      <c r="H2701" s="24"/>
    </row>
    <row r="2702" spans="1:10" s="17" customFormat="1" hidden="1" x14ac:dyDescent="0.25">
      <c r="A2702" s="11" t="str">
        <f t="shared" si="340"/>
        <v>a</v>
      </c>
      <c r="B2702" s="18" t="s">
        <v>0</v>
      </c>
      <c r="C2702" s="22" t="s">
        <v>11</v>
      </c>
      <c r="D2702" s="23">
        <v>0</v>
      </c>
      <c r="E2702" s="23">
        <v>0.64</v>
      </c>
      <c r="F2702" s="23">
        <v>0.63280000000000003</v>
      </c>
      <c r="H2702" s="24"/>
    </row>
    <row r="2703" spans="1:10" s="17" customFormat="1" ht="36.75" hidden="1" thickBot="1" x14ac:dyDescent="0.3">
      <c r="A2703" s="11" t="str">
        <f t="shared" si="340"/>
        <v>a</v>
      </c>
      <c r="B2703" s="12" t="s">
        <v>1135</v>
      </c>
      <c r="C2703" s="13" t="s">
        <v>1136</v>
      </c>
      <c r="D2703" s="14">
        <v>52</v>
      </c>
      <c r="E2703" s="14">
        <v>53.35</v>
      </c>
      <c r="F2703" s="14">
        <v>53.026500000000006</v>
      </c>
      <c r="G2703" s="15">
        <f t="shared" si="341"/>
        <v>1.0259615384615386</v>
      </c>
      <c r="H2703" s="16">
        <f t="shared" si="342"/>
        <v>0.99393626991565143</v>
      </c>
      <c r="I2703" s="14" t="str">
        <f t="shared" si="343"/>
        <v>0</v>
      </c>
      <c r="J2703" s="14" t="str">
        <f t="shared" si="344"/>
        <v>0</v>
      </c>
    </row>
    <row r="2704" spans="1:10" s="17" customFormat="1" hidden="1" x14ac:dyDescent="0.25">
      <c r="A2704" s="11" t="str">
        <f t="shared" si="340"/>
        <v>a</v>
      </c>
      <c r="B2704" s="18" t="s">
        <v>0</v>
      </c>
      <c r="C2704" s="19" t="s">
        <v>4</v>
      </c>
      <c r="D2704" s="20">
        <v>52</v>
      </c>
      <c r="E2704" s="20">
        <v>53.35</v>
      </c>
      <c r="F2704" s="20">
        <v>53.026500000000006</v>
      </c>
      <c r="H2704" s="21"/>
    </row>
    <row r="2705" spans="1:10" s="17" customFormat="1" hidden="1" x14ac:dyDescent="0.25">
      <c r="A2705" s="11" t="str">
        <f t="shared" si="340"/>
        <v>a</v>
      </c>
      <c r="B2705" s="18" t="s">
        <v>0</v>
      </c>
      <c r="C2705" s="22" t="s">
        <v>6</v>
      </c>
      <c r="D2705" s="23">
        <v>44</v>
      </c>
      <c r="E2705" s="23">
        <v>50</v>
      </c>
      <c r="F2705" s="23">
        <v>49.84563</v>
      </c>
      <c r="H2705" s="24"/>
    </row>
    <row r="2706" spans="1:10" s="17" customFormat="1" hidden="1" x14ac:dyDescent="0.25">
      <c r="A2706" s="11" t="str">
        <f t="shared" si="340"/>
        <v>a</v>
      </c>
      <c r="B2706" s="18" t="s">
        <v>0</v>
      </c>
      <c r="C2706" s="22" t="s">
        <v>10</v>
      </c>
      <c r="D2706" s="23">
        <v>7</v>
      </c>
      <c r="E2706" s="23">
        <v>2.2000000000000002</v>
      </c>
      <c r="F2706" s="23">
        <v>2.1336499999999998</v>
      </c>
      <c r="H2706" s="24"/>
    </row>
    <row r="2707" spans="1:10" s="17" customFormat="1" hidden="1" x14ac:dyDescent="0.25">
      <c r="A2707" s="11" t="str">
        <f t="shared" si="340"/>
        <v>a</v>
      </c>
      <c r="B2707" s="18" t="s">
        <v>0</v>
      </c>
      <c r="C2707" s="22" t="s">
        <v>11</v>
      </c>
      <c r="D2707" s="23">
        <v>1</v>
      </c>
      <c r="E2707" s="23">
        <v>1.1499999999999999</v>
      </c>
      <c r="F2707" s="23">
        <v>1.04722</v>
      </c>
      <c r="H2707" s="24"/>
    </row>
    <row r="2708" spans="1:10" ht="46.5" thickTop="1" thickBot="1" x14ac:dyDescent="0.3">
      <c r="A2708" s="7" t="str">
        <f t="shared" si="340"/>
        <v>a</v>
      </c>
      <c r="B2708" s="8" t="s">
        <v>1137</v>
      </c>
      <c r="C2708" s="9" t="s">
        <v>1138</v>
      </c>
      <c r="D2708" s="6">
        <v>6034</v>
      </c>
      <c r="E2708" s="6">
        <v>6146.2000000000007</v>
      </c>
      <c r="F2708" s="6">
        <v>6986.9225900000001</v>
      </c>
      <c r="G2708" s="4">
        <f t="shared" si="341"/>
        <v>1.0185946304275773</v>
      </c>
      <c r="H2708" s="5">
        <f t="shared" si="342"/>
        <v>1.136787379193648</v>
      </c>
      <c r="I2708" s="6"/>
      <c r="J2708" s="6"/>
    </row>
    <row r="2709" spans="1:10" ht="31.5" thickTop="1" thickBot="1" x14ac:dyDescent="0.3">
      <c r="A2709" s="7" t="str">
        <f t="shared" si="340"/>
        <v>a</v>
      </c>
      <c r="B2709" s="8" t="s">
        <v>1139</v>
      </c>
      <c r="C2709" s="9" t="s">
        <v>1140</v>
      </c>
      <c r="D2709" s="6">
        <v>2455</v>
      </c>
      <c r="E2709" s="6">
        <v>2574.69</v>
      </c>
      <c r="F2709" s="6">
        <v>2426.5868900000005</v>
      </c>
      <c r="G2709" s="4">
        <f t="shared" si="341"/>
        <v>1.0487535641547863</v>
      </c>
      <c r="H2709" s="5">
        <f t="shared" si="342"/>
        <v>0.94247730406379038</v>
      </c>
      <c r="I2709" s="6"/>
      <c r="J2709" s="6"/>
    </row>
    <row r="2710" spans="1:10" ht="19.5" thickTop="1" thickBot="1" x14ac:dyDescent="0.3">
      <c r="A2710" s="7" t="str">
        <f t="shared" si="340"/>
        <v>a</v>
      </c>
      <c r="B2710" s="8" t="s">
        <v>1141</v>
      </c>
      <c r="C2710" s="9" t="s">
        <v>1142</v>
      </c>
      <c r="D2710" s="6">
        <v>2438000</v>
      </c>
      <c r="E2710" s="6">
        <v>2401306.8870000001</v>
      </c>
      <c r="F2710" s="6">
        <v>2400747.34522</v>
      </c>
      <c r="G2710" s="4">
        <f t="shared" si="341"/>
        <v>0.98494950246103363</v>
      </c>
      <c r="H2710" s="5">
        <f t="shared" si="342"/>
        <v>0.99976698447706569</v>
      </c>
      <c r="I2710" s="6"/>
      <c r="J2710" s="6"/>
    </row>
    <row r="2711" spans="1:10" ht="19.5" thickTop="1" thickBot="1" x14ac:dyDescent="0.3">
      <c r="A2711" s="7" t="str">
        <f t="shared" si="340"/>
        <v>a</v>
      </c>
      <c r="B2711" s="8" t="s">
        <v>1143</v>
      </c>
      <c r="C2711" s="9" t="s">
        <v>1144</v>
      </c>
      <c r="D2711" s="6">
        <v>1680000</v>
      </c>
      <c r="E2711" s="6">
        <v>1685878.2000000002</v>
      </c>
      <c r="F2711" s="6">
        <v>1685877.9847899999</v>
      </c>
      <c r="G2711" s="4">
        <f t="shared" si="341"/>
        <v>1.0034989285714286</v>
      </c>
      <c r="H2711" s="5">
        <f t="shared" si="342"/>
        <v>0.9999998723454635</v>
      </c>
      <c r="I2711" s="6"/>
      <c r="J2711" s="6"/>
    </row>
    <row r="2712" spans="1:10" ht="31.5" thickTop="1" thickBot="1" x14ac:dyDescent="0.3">
      <c r="A2712" s="7" t="str">
        <f t="shared" si="340"/>
        <v>a</v>
      </c>
      <c r="B2712" s="8" t="s">
        <v>1145</v>
      </c>
      <c r="C2712" s="9" t="s">
        <v>1146</v>
      </c>
      <c r="D2712" s="6">
        <v>680000</v>
      </c>
      <c r="E2712" s="6">
        <v>649585.54700000002</v>
      </c>
      <c r="F2712" s="6">
        <v>649510.06351000001</v>
      </c>
      <c r="G2712" s="4">
        <f t="shared" si="341"/>
        <v>0.95527286323529415</v>
      </c>
      <c r="H2712" s="5">
        <f t="shared" si="342"/>
        <v>0.99988379746078304</v>
      </c>
      <c r="I2712" s="6"/>
      <c r="J2712" s="6"/>
    </row>
    <row r="2713" spans="1:10" ht="19.5" thickTop="1" thickBot="1" x14ac:dyDescent="0.3">
      <c r="A2713" s="7" t="str">
        <f t="shared" ref="A2713:A2766" si="345">IF(OR(D2713&lt;&gt;0,E2713&lt;&gt;0,F2713&lt;&gt;0),"a","b")</f>
        <v>a</v>
      </c>
      <c r="B2713" s="8" t="s">
        <v>1147</v>
      </c>
      <c r="C2713" s="9" t="s">
        <v>1148</v>
      </c>
      <c r="D2713" s="6">
        <v>23000</v>
      </c>
      <c r="E2713" s="6">
        <v>23929.84</v>
      </c>
      <c r="F2713" s="6">
        <v>23449.078160000005</v>
      </c>
      <c r="G2713" s="4">
        <f t="shared" si="341"/>
        <v>1.0404278260869566</v>
      </c>
      <c r="H2713" s="5">
        <f t="shared" si="342"/>
        <v>0.97990952551291632</v>
      </c>
      <c r="I2713" s="6"/>
      <c r="J2713" s="6"/>
    </row>
    <row r="2714" spans="1:10" s="17" customFormat="1" ht="36.75" hidden="1" thickBot="1" x14ac:dyDescent="0.3">
      <c r="A2714" s="11" t="str">
        <f t="shared" si="345"/>
        <v>a</v>
      </c>
      <c r="B2714" s="12" t="s">
        <v>1149</v>
      </c>
      <c r="C2714" s="13" t="s">
        <v>1150</v>
      </c>
      <c r="D2714" s="14">
        <v>2500</v>
      </c>
      <c r="E2714" s="14">
        <v>1481.85</v>
      </c>
      <c r="F2714" s="14">
        <v>1306.17965</v>
      </c>
      <c r="G2714" s="15">
        <f t="shared" ref="G2714:G2770" si="346">E2714/D2714</f>
        <v>0.59273999999999993</v>
      </c>
      <c r="H2714" s="16">
        <f t="shared" ref="H2714:H2770" si="347">F2714/E2714</f>
        <v>0.88145200256436218</v>
      </c>
      <c r="I2714" s="14" t="str">
        <f t="shared" ref="I2714:I2770" si="348">IF(OR(G2714-100%&gt;=30%,100%-G2714&gt;=30%),"1","0")</f>
        <v>1</v>
      </c>
      <c r="J2714" s="14" t="str">
        <f t="shared" ref="J2714:J2770" si="349">IF(OR(H2714-100%&gt;=15%,100%-H2714&gt;=15%),"1","0")</f>
        <v>0</v>
      </c>
    </row>
    <row r="2715" spans="1:10" s="17" customFormat="1" hidden="1" x14ac:dyDescent="0.25">
      <c r="A2715" s="11" t="str">
        <f t="shared" si="345"/>
        <v>a</v>
      </c>
      <c r="B2715" s="18" t="s">
        <v>0</v>
      </c>
      <c r="C2715" s="19" t="s">
        <v>4</v>
      </c>
      <c r="D2715" s="20">
        <v>2500</v>
      </c>
      <c r="E2715" s="20">
        <v>1481.85</v>
      </c>
      <c r="F2715" s="20">
        <v>1306.17965</v>
      </c>
      <c r="H2715" s="21"/>
    </row>
    <row r="2716" spans="1:10" s="17" customFormat="1" hidden="1" x14ac:dyDescent="0.25">
      <c r="A2716" s="11" t="str">
        <f t="shared" si="345"/>
        <v>a</v>
      </c>
      <c r="B2716" s="18" t="s">
        <v>0</v>
      </c>
      <c r="C2716" s="22" t="s">
        <v>6</v>
      </c>
      <c r="D2716" s="23">
        <v>0</v>
      </c>
      <c r="E2716" s="23">
        <v>10</v>
      </c>
      <c r="F2716" s="23">
        <v>0.59219999999999995</v>
      </c>
      <c r="H2716" s="24"/>
    </row>
    <row r="2717" spans="1:10" s="17" customFormat="1" hidden="1" x14ac:dyDescent="0.25">
      <c r="A2717" s="11" t="str">
        <f t="shared" si="345"/>
        <v>a</v>
      </c>
      <c r="B2717" s="18" t="s">
        <v>0</v>
      </c>
      <c r="C2717" s="22" t="s">
        <v>10</v>
      </c>
      <c r="D2717" s="23">
        <v>2500</v>
      </c>
      <c r="E2717" s="23">
        <v>1471.85</v>
      </c>
      <c r="F2717" s="23">
        <v>1305.58745</v>
      </c>
      <c r="H2717" s="24"/>
    </row>
    <row r="2718" spans="1:10" s="17" customFormat="1" ht="36.75" hidden="1" thickBot="1" x14ac:dyDescent="0.3">
      <c r="A2718" s="11" t="str">
        <f t="shared" si="345"/>
        <v>a</v>
      </c>
      <c r="B2718" s="12" t="s">
        <v>1151</v>
      </c>
      <c r="C2718" s="13" t="s">
        <v>1152</v>
      </c>
      <c r="D2718" s="14">
        <v>1000</v>
      </c>
      <c r="E2718" s="14">
        <v>940</v>
      </c>
      <c r="F2718" s="14">
        <v>907.53599999999994</v>
      </c>
      <c r="G2718" s="15">
        <f t="shared" si="346"/>
        <v>0.94</v>
      </c>
      <c r="H2718" s="16">
        <f t="shared" si="347"/>
        <v>0.965463829787234</v>
      </c>
      <c r="I2718" s="14" t="str">
        <f t="shared" si="348"/>
        <v>0</v>
      </c>
      <c r="J2718" s="14" t="str">
        <f t="shared" si="349"/>
        <v>0</v>
      </c>
    </row>
    <row r="2719" spans="1:10" s="17" customFormat="1" hidden="1" x14ac:dyDescent="0.25">
      <c r="A2719" s="11" t="str">
        <f t="shared" si="345"/>
        <v>a</v>
      </c>
      <c r="B2719" s="18" t="s">
        <v>0</v>
      </c>
      <c r="C2719" s="19" t="s">
        <v>4</v>
      </c>
      <c r="D2719" s="20">
        <v>1000</v>
      </c>
      <c r="E2719" s="20">
        <v>940</v>
      </c>
      <c r="F2719" s="20">
        <v>907.53599999999994</v>
      </c>
      <c r="H2719" s="21"/>
    </row>
    <row r="2720" spans="1:10" s="17" customFormat="1" hidden="1" x14ac:dyDescent="0.25">
      <c r="A2720" s="11" t="str">
        <f t="shared" si="345"/>
        <v>a</v>
      </c>
      <c r="B2720" s="18" t="s">
        <v>0</v>
      </c>
      <c r="C2720" s="22" t="s">
        <v>10</v>
      </c>
      <c r="D2720" s="23">
        <v>1000</v>
      </c>
      <c r="E2720" s="23">
        <v>940</v>
      </c>
      <c r="F2720" s="23">
        <v>907.53599999999994</v>
      </c>
      <c r="H2720" s="24"/>
    </row>
    <row r="2721" spans="1:10" s="17" customFormat="1" ht="36.75" hidden="1" thickBot="1" x14ac:dyDescent="0.3">
      <c r="A2721" s="11" t="str">
        <f t="shared" si="345"/>
        <v>a</v>
      </c>
      <c r="B2721" s="12" t="s">
        <v>1153</v>
      </c>
      <c r="C2721" s="13" t="s">
        <v>1154</v>
      </c>
      <c r="D2721" s="14">
        <v>1700</v>
      </c>
      <c r="E2721" s="14">
        <v>1940</v>
      </c>
      <c r="F2721" s="14">
        <v>1896.9639999999999</v>
      </c>
      <c r="G2721" s="15">
        <f t="shared" si="346"/>
        <v>1.1411764705882352</v>
      </c>
      <c r="H2721" s="16">
        <f t="shared" si="347"/>
        <v>0.97781649484536082</v>
      </c>
      <c r="I2721" s="14" t="str">
        <f t="shared" si="348"/>
        <v>0</v>
      </c>
      <c r="J2721" s="14" t="str">
        <f t="shared" si="349"/>
        <v>0</v>
      </c>
    </row>
    <row r="2722" spans="1:10" s="17" customFormat="1" hidden="1" x14ac:dyDescent="0.25">
      <c r="A2722" s="11" t="str">
        <f t="shared" si="345"/>
        <v>a</v>
      </c>
      <c r="B2722" s="18" t="s">
        <v>0</v>
      </c>
      <c r="C2722" s="19" t="s">
        <v>4</v>
      </c>
      <c r="D2722" s="20">
        <v>1700</v>
      </c>
      <c r="E2722" s="20">
        <v>1940</v>
      </c>
      <c r="F2722" s="20">
        <v>1896.9639999999999</v>
      </c>
      <c r="H2722" s="21"/>
    </row>
    <row r="2723" spans="1:10" s="17" customFormat="1" hidden="1" x14ac:dyDescent="0.25">
      <c r="A2723" s="11" t="str">
        <f t="shared" si="345"/>
        <v>a</v>
      </c>
      <c r="B2723" s="18" t="s">
        <v>0</v>
      </c>
      <c r="C2723" s="22" t="s">
        <v>10</v>
      </c>
      <c r="D2723" s="23">
        <v>1700</v>
      </c>
      <c r="E2723" s="23">
        <v>1940</v>
      </c>
      <c r="F2723" s="23">
        <v>1896.9639999999999</v>
      </c>
      <c r="H2723" s="24"/>
    </row>
    <row r="2724" spans="1:10" s="17" customFormat="1" ht="36.75" hidden="1" thickBot="1" x14ac:dyDescent="0.3">
      <c r="A2724" s="11" t="str">
        <f t="shared" si="345"/>
        <v>a</v>
      </c>
      <c r="B2724" s="12" t="s">
        <v>1155</v>
      </c>
      <c r="C2724" s="13" t="s">
        <v>1156</v>
      </c>
      <c r="D2724" s="14">
        <v>40</v>
      </c>
      <c r="E2724" s="14">
        <v>40</v>
      </c>
      <c r="F2724" s="14">
        <v>16.876999999999999</v>
      </c>
      <c r="G2724" s="15">
        <f t="shared" si="346"/>
        <v>1</v>
      </c>
      <c r="H2724" s="16">
        <f t="shared" si="347"/>
        <v>0.42192499999999999</v>
      </c>
      <c r="I2724" s="14" t="str">
        <f t="shared" si="348"/>
        <v>0</v>
      </c>
      <c r="J2724" s="14" t="str">
        <f t="shared" si="349"/>
        <v>1</v>
      </c>
    </row>
    <row r="2725" spans="1:10" s="17" customFormat="1" hidden="1" x14ac:dyDescent="0.25">
      <c r="A2725" s="11" t="str">
        <f t="shared" si="345"/>
        <v>a</v>
      </c>
      <c r="B2725" s="18" t="s">
        <v>0</v>
      </c>
      <c r="C2725" s="19" t="s">
        <v>4</v>
      </c>
      <c r="D2725" s="20">
        <v>40</v>
      </c>
      <c r="E2725" s="20">
        <v>40</v>
      </c>
      <c r="F2725" s="20">
        <v>16.876999999999999</v>
      </c>
      <c r="H2725" s="21"/>
    </row>
    <row r="2726" spans="1:10" s="17" customFormat="1" hidden="1" x14ac:dyDescent="0.25">
      <c r="A2726" s="11" t="str">
        <f t="shared" si="345"/>
        <v>a</v>
      </c>
      <c r="B2726" s="18" t="s">
        <v>0</v>
      </c>
      <c r="C2726" s="22" t="s">
        <v>10</v>
      </c>
      <c r="D2726" s="23">
        <v>40</v>
      </c>
      <c r="E2726" s="23">
        <v>40</v>
      </c>
      <c r="F2726" s="23">
        <v>16.876999999999999</v>
      </c>
      <c r="H2726" s="24"/>
    </row>
    <row r="2727" spans="1:10" s="17" customFormat="1" ht="36.75" hidden="1" thickBot="1" x14ac:dyDescent="0.3">
      <c r="A2727" s="11" t="str">
        <f t="shared" si="345"/>
        <v>a</v>
      </c>
      <c r="B2727" s="12" t="s">
        <v>1157</v>
      </c>
      <c r="C2727" s="13" t="s">
        <v>1158</v>
      </c>
      <c r="D2727" s="14">
        <v>4500</v>
      </c>
      <c r="E2727" s="14">
        <v>3424</v>
      </c>
      <c r="F2727" s="14">
        <v>3340.759</v>
      </c>
      <c r="G2727" s="15">
        <f t="shared" si="346"/>
        <v>0.76088888888888884</v>
      </c>
      <c r="H2727" s="16">
        <f t="shared" si="347"/>
        <v>0.97568896028037388</v>
      </c>
      <c r="I2727" s="14" t="str">
        <f t="shared" si="348"/>
        <v>0</v>
      </c>
      <c r="J2727" s="14" t="str">
        <f t="shared" si="349"/>
        <v>0</v>
      </c>
    </row>
    <row r="2728" spans="1:10" s="17" customFormat="1" hidden="1" x14ac:dyDescent="0.25">
      <c r="A2728" s="11" t="str">
        <f t="shared" si="345"/>
        <v>a</v>
      </c>
      <c r="B2728" s="18" t="s">
        <v>0</v>
      </c>
      <c r="C2728" s="19" t="s">
        <v>4</v>
      </c>
      <c r="D2728" s="20">
        <v>4500</v>
      </c>
      <c r="E2728" s="20">
        <v>3424</v>
      </c>
      <c r="F2728" s="20">
        <v>3340.759</v>
      </c>
      <c r="H2728" s="21"/>
    </row>
    <row r="2729" spans="1:10" s="17" customFormat="1" hidden="1" x14ac:dyDescent="0.25">
      <c r="A2729" s="11" t="str">
        <f t="shared" si="345"/>
        <v>a</v>
      </c>
      <c r="B2729" s="18" t="s">
        <v>0</v>
      </c>
      <c r="C2729" s="22" t="s">
        <v>10</v>
      </c>
      <c r="D2729" s="23">
        <v>4500</v>
      </c>
      <c r="E2729" s="23">
        <v>3424</v>
      </c>
      <c r="F2729" s="23">
        <v>3340.759</v>
      </c>
      <c r="H2729" s="24"/>
    </row>
    <row r="2730" spans="1:10" s="17" customFormat="1" ht="36.75" hidden="1" thickBot="1" x14ac:dyDescent="0.3">
      <c r="A2730" s="11" t="str">
        <f t="shared" si="345"/>
        <v>a</v>
      </c>
      <c r="B2730" s="12" t="s">
        <v>1159</v>
      </c>
      <c r="C2730" s="13" t="s">
        <v>1160</v>
      </c>
      <c r="D2730" s="14">
        <v>2250</v>
      </c>
      <c r="E2730" s="14">
        <v>3915.49</v>
      </c>
      <c r="F2730" s="14">
        <v>3889.57447</v>
      </c>
      <c r="G2730" s="15">
        <f t="shared" si="346"/>
        <v>1.7402177777777776</v>
      </c>
      <c r="H2730" s="16">
        <f t="shared" si="347"/>
        <v>0.993381280503845</v>
      </c>
      <c r="I2730" s="14" t="str">
        <f t="shared" si="348"/>
        <v>1</v>
      </c>
      <c r="J2730" s="14" t="str">
        <f t="shared" si="349"/>
        <v>0</v>
      </c>
    </row>
    <row r="2731" spans="1:10" s="17" customFormat="1" hidden="1" x14ac:dyDescent="0.25">
      <c r="A2731" s="11" t="str">
        <f t="shared" si="345"/>
        <v>a</v>
      </c>
      <c r="B2731" s="18" t="s">
        <v>0</v>
      </c>
      <c r="C2731" s="19" t="s">
        <v>4</v>
      </c>
      <c r="D2731" s="20">
        <v>2250</v>
      </c>
      <c r="E2731" s="20">
        <v>3915.49</v>
      </c>
      <c r="F2731" s="20">
        <v>3889.57447</v>
      </c>
      <c r="H2731" s="21"/>
    </row>
    <row r="2732" spans="1:10" s="17" customFormat="1" hidden="1" x14ac:dyDescent="0.25">
      <c r="A2732" s="11" t="str">
        <f t="shared" si="345"/>
        <v>a</v>
      </c>
      <c r="B2732" s="18" t="s">
        <v>0</v>
      </c>
      <c r="C2732" s="22" t="s">
        <v>11</v>
      </c>
      <c r="D2732" s="23">
        <v>2250</v>
      </c>
      <c r="E2732" s="23">
        <v>3915.49</v>
      </c>
      <c r="F2732" s="23">
        <v>3889.57447</v>
      </c>
      <c r="H2732" s="24"/>
    </row>
    <row r="2733" spans="1:10" s="17" customFormat="1" ht="36.75" hidden="1" thickBot="1" x14ac:dyDescent="0.3">
      <c r="A2733" s="11" t="str">
        <f t="shared" si="345"/>
        <v>a</v>
      </c>
      <c r="B2733" s="12" t="s">
        <v>1161</v>
      </c>
      <c r="C2733" s="13" t="s">
        <v>1162</v>
      </c>
      <c r="D2733" s="14">
        <v>60</v>
      </c>
      <c r="E2733" s="14">
        <v>48</v>
      </c>
      <c r="F2733" s="14">
        <v>48</v>
      </c>
      <c r="G2733" s="15">
        <f t="shared" si="346"/>
        <v>0.8</v>
      </c>
      <c r="H2733" s="16">
        <f t="shared" si="347"/>
        <v>1</v>
      </c>
      <c r="I2733" s="14" t="str">
        <f t="shared" si="348"/>
        <v>0</v>
      </c>
      <c r="J2733" s="14" t="str">
        <f t="shared" si="349"/>
        <v>0</v>
      </c>
    </row>
    <row r="2734" spans="1:10" s="17" customFormat="1" hidden="1" x14ac:dyDescent="0.25">
      <c r="A2734" s="11" t="str">
        <f t="shared" si="345"/>
        <v>a</v>
      </c>
      <c r="B2734" s="18" t="s">
        <v>0</v>
      </c>
      <c r="C2734" s="19" t="s">
        <v>4</v>
      </c>
      <c r="D2734" s="20">
        <v>60</v>
      </c>
      <c r="E2734" s="20">
        <v>48</v>
      </c>
      <c r="F2734" s="20">
        <v>48</v>
      </c>
      <c r="H2734" s="21"/>
    </row>
    <row r="2735" spans="1:10" s="17" customFormat="1" hidden="1" x14ac:dyDescent="0.25">
      <c r="A2735" s="11" t="str">
        <f t="shared" si="345"/>
        <v>a</v>
      </c>
      <c r="B2735" s="18" t="s">
        <v>0</v>
      </c>
      <c r="C2735" s="22" t="s">
        <v>10</v>
      </c>
      <c r="D2735" s="23">
        <v>60</v>
      </c>
      <c r="E2735" s="23">
        <v>48</v>
      </c>
      <c r="F2735" s="23">
        <v>48</v>
      </c>
      <c r="H2735" s="24"/>
    </row>
    <row r="2736" spans="1:10" s="17" customFormat="1" ht="36.75" hidden="1" thickBot="1" x14ac:dyDescent="0.3">
      <c r="A2736" s="11" t="str">
        <f t="shared" si="345"/>
        <v>a</v>
      </c>
      <c r="B2736" s="12" t="s">
        <v>1163</v>
      </c>
      <c r="C2736" s="13" t="s">
        <v>1164</v>
      </c>
      <c r="D2736" s="14">
        <v>400</v>
      </c>
      <c r="E2736" s="14">
        <v>366.5</v>
      </c>
      <c r="F2736" s="14">
        <v>362.58</v>
      </c>
      <c r="G2736" s="15">
        <f t="shared" si="346"/>
        <v>0.91625000000000001</v>
      </c>
      <c r="H2736" s="16">
        <f t="shared" si="347"/>
        <v>0.98930422919508865</v>
      </c>
      <c r="I2736" s="14" t="str">
        <f t="shared" si="348"/>
        <v>0</v>
      </c>
      <c r="J2736" s="14" t="str">
        <f t="shared" si="349"/>
        <v>0</v>
      </c>
    </row>
    <row r="2737" spans="1:10" s="17" customFormat="1" hidden="1" x14ac:dyDescent="0.25">
      <c r="A2737" s="11" t="str">
        <f t="shared" si="345"/>
        <v>a</v>
      </c>
      <c r="B2737" s="18" t="s">
        <v>0</v>
      </c>
      <c r="C2737" s="19" t="s">
        <v>4</v>
      </c>
      <c r="D2737" s="20">
        <v>400</v>
      </c>
      <c r="E2737" s="20">
        <v>366.5</v>
      </c>
      <c r="F2737" s="20">
        <v>362.58</v>
      </c>
      <c r="H2737" s="21"/>
    </row>
    <row r="2738" spans="1:10" s="17" customFormat="1" hidden="1" x14ac:dyDescent="0.25">
      <c r="A2738" s="11" t="str">
        <f t="shared" si="345"/>
        <v>a</v>
      </c>
      <c r="B2738" s="18" t="s">
        <v>0</v>
      </c>
      <c r="C2738" s="22" t="s">
        <v>10</v>
      </c>
      <c r="D2738" s="23">
        <v>400</v>
      </c>
      <c r="E2738" s="23">
        <v>366.5</v>
      </c>
      <c r="F2738" s="23">
        <v>362.58</v>
      </c>
      <c r="H2738" s="24"/>
    </row>
    <row r="2739" spans="1:10" s="17" customFormat="1" ht="36.75" hidden="1" thickBot="1" x14ac:dyDescent="0.3">
      <c r="A2739" s="11" t="str">
        <f t="shared" si="345"/>
        <v>a</v>
      </c>
      <c r="B2739" s="12" t="s">
        <v>1165</v>
      </c>
      <c r="C2739" s="13" t="s">
        <v>1166</v>
      </c>
      <c r="D2739" s="14">
        <v>5500</v>
      </c>
      <c r="E2739" s="14">
        <v>7280</v>
      </c>
      <c r="F2739" s="14">
        <v>7260.85</v>
      </c>
      <c r="G2739" s="15">
        <f t="shared" si="346"/>
        <v>1.3236363636363637</v>
      </c>
      <c r="H2739" s="16">
        <f t="shared" si="347"/>
        <v>0.99736950549450554</v>
      </c>
      <c r="I2739" s="14" t="str">
        <f t="shared" si="348"/>
        <v>1</v>
      </c>
      <c r="J2739" s="14" t="str">
        <f t="shared" si="349"/>
        <v>0</v>
      </c>
    </row>
    <row r="2740" spans="1:10" s="17" customFormat="1" hidden="1" x14ac:dyDescent="0.25">
      <c r="A2740" s="11" t="str">
        <f t="shared" si="345"/>
        <v>a</v>
      </c>
      <c r="B2740" s="18" t="s">
        <v>0</v>
      </c>
      <c r="C2740" s="19" t="s">
        <v>4</v>
      </c>
      <c r="D2740" s="20">
        <v>5500</v>
      </c>
      <c r="E2740" s="20">
        <v>7280</v>
      </c>
      <c r="F2740" s="20">
        <v>7260.85</v>
      </c>
      <c r="H2740" s="21"/>
    </row>
    <row r="2741" spans="1:10" s="17" customFormat="1" hidden="1" x14ac:dyDescent="0.25">
      <c r="A2741" s="11" t="str">
        <f t="shared" si="345"/>
        <v>a</v>
      </c>
      <c r="B2741" s="18" t="s">
        <v>0</v>
      </c>
      <c r="C2741" s="22" t="s">
        <v>10</v>
      </c>
      <c r="D2741" s="23">
        <v>5500</v>
      </c>
      <c r="E2741" s="23">
        <v>7280</v>
      </c>
      <c r="F2741" s="23">
        <v>7260.85</v>
      </c>
      <c r="H2741" s="24"/>
    </row>
    <row r="2742" spans="1:10" s="17" customFormat="1" ht="36.75" hidden="1" thickBot="1" x14ac:dyDescent="0.3">
      <c r="A2742" s="11" t="str">
        <f t="shared" si="345"/>
        <v>a</v>
      </c>
      <c r="B2742" s="12" t="s">
        <v>1167</v>
      </c>
      <c r="C2742" s="13" t="s">
        <v>1168</v>
      </c>
      <c r="D2742" s="14">
        <v>2600</v>
      </c>
      <c r="E2742" s="14">
        <v>2257</v>
      </c>
      <c r="F2742" s="14">
        <v>2219.3240000000001</v>
      </c>
      <c r="G2742" s="15">
        <f t="shared" si="346"/>
        <v>0.86807692307692308</v>
      </c>
      <c r="H2742" s="16">
        <f t="shared" si="347"/>
        <v>0.98330704474966768</v>
      </c>
      <c r="I2742" s="14" t="str">
        <f t="shared" si="348"/>
        <v>0</v>
      </c>
      <c r="J2742" s="14" t="str">
        <f t="shared" si="349"/>
        <v>0</v>
      </c>
    </row>
    <row r="2743" spans="1:10" s="17" customFormat="1" hidden="1" x14ac:dyDescent="0.25">
      <c r="A2743" s="11" t="str">
        <f t="shared" si="345"/>
        <v>a</v>
      </c>
      <c r="B2743" s="18" t="s">
        <v>0</v>
      </c>
      <c r="C2743" s="19" t="s">
        <v>4</v>
      </c>
      <c r="D2743" s="20">
        <v>2600</v>
      </c>
      <c r="E2743" s="20">
        <v>2257</v>
      </c>
      <c r="F2743" s="20">
        <v>2219.3240000000001</v>
      </c>
      <c r="H2743" s="21"/>
    </row>
    <row r="2744" spans="1:10" s="17" customFormat="1" hidden="1" x14ac:dyDescent="0.25">
      <c r="A2744" s="11" t="str">
        <f t="shared" si="345"/>
        <v>a</v>
      </c>
      <c r="B2744" s="18" t="s">
        <v>0</v>
      </c>
      <c r="C2744" s="22" t="s">
        <v>10</v>
      </c>
      <c r="D2744" s="23">
        <v>2600</v>
      </c>
      <c r="E2744" s="23">
        <v>2257</v>
      </c>
      <c r="F2744" s="23">
        <v>2219.3240000000001</v>
      </c>
      <c r="H2744" s="24"/>
    </row>
    <row r="2745" spans="1:10" s="17" customFormat="1" ht="36.75" hidden="1" thickBot="1" x14ac:dyDescent="0.3">
      <c r="A2745" s="11" t="str">
        <f t="shared" si="345"/>
        <v>a</v>
      </c>
      <c r="B2745" s="12" t="s">
        <v>1169</v>
      </c>
      <c r="C2745" s="13" t="s">
        <v>1170</v>
      </c>
      <c r="D2745" s="14">
        <v>760</v>
      </c>
      <c r="E2745" s="14">
        <v>668</v>
      </c>
      <c r="F2745" s="14">
        <v>647.16700000000003</v>
      </c>
      <c r="G2745" s="15">
        <f t="shared" si="346"/>
        <v>0.87894736842105259</v>
      </c>
      <c r="H2745" s="16">
        <f t="shared" si="347"/>
        <v>0.96881287425149709</v>
      </c>
      <c r="I2745" s="14" t="str">
        <f t="shared" si="348"/>
        <v>0</v>
      </c>
      <c r="J2745" s="14" t="str">
        <f t="shared" si="349"/>
        <v>0</v>
      </c>
    </row>
    <row r="2746" spans="1:10" s="17" customFormat="1" hidden="1" x14ac:dyDescent="0.25">
      <c r="A2746" s="11" t="str">
        <f t="shared" si="345"/>
        <v>a</v>
      </c>
      <c r="B2746" s="18" t="s">
        <v>0</v>
      </c>
      <c r="C2746" s="19" t="s">
        <v>4</v>
      </c>
      <c r="D2746" s="20">
        <v>760</v>
      </c>
      <c r="E2746" s="20">
        <v>668</v>
      </c>
      <c r="F2746" s="20">
        <v>647.16700000000003</v>
      </c>
      <c r="H2746" s="21"/>
    </row>
    <row r="2747" spans="1:10" s="17" customFormat="1" hidden="1" x14ac:dyDescent="0.25">
      <c r="A2747" s="11" t="str">
        <f t="shared" si="345"/>
        <v>a</v>
      </c>
      <c r="B2747" s="18" t="s">
        <v>0</v>
      </c>
      <c r="C2747" s="22" t="s">
        <v>6</v>
      </c>
      <c r="D2747" s="23">
        <v>760</v>
      </c>
      <c r="E2747" s="23">
        <v>668</v>
      </c>
      <c r="F2747" s="23">
        <v>647.16700000000003</v>
      </c>
      <c r="H2747" s="24"/>
    </row>
    <row r="2748" spans="1:10" s="17" customFormat="1" ht="36.75" hidden="1" thickBot="1" x14ac:dyDescent="0.3">
      <c r="A2748" s="11" t="str">
        <f t="shared" si="345"/>
        <v>a</v>
      </c>
      <c r="B2748" s="12" t="s">
        <v>1171</v>
      </c>
      <c r="C2748" s="13" t="s">
        <v>1172</v>
      </c>
      <c r="D2748" s="14">
        <v>1500</v>
      </c>
      <c r="E2748" s="14">
        <v>1303</v>
      </c>
      <c r="F2748" s="14">
        <v>1289.306</v>
      </c>
      <c r="G2748" s="15">
        <f t="shared" si="346"/>
        <v>0.8686666666666667</v>
      </c>
      <c r="H2748" s="16">
        <f t="shared" si="347"/>
        <v>0.98949040675364541</v>
      </c>
      <c r="I2748" s="14" t="str">
        <f t="shared" si="348"/>
        <v>0</v>
      </c>
      <c r="J2748" s="14" t="str">
        <f t="shared" si="349"/>
        <v>0</v>
      </c>
    </row>
    <row r="2749" spans="1:10" s="17" customFormat="1" hidden="1" x14ac:dyDescent="0.25">
      <c r="A2749" s="11" t="str">
        <f t="shared" si="345"/>
        <v>a</v>
      </c>
      <c r="B2749" s="18" t="s">
        <v>0</v>
      </c>
      <c r="C2749" s="19" t="s">
        <v>4</v>
      </c>
      <c r="D2749" s="20">
        <v>1500</v>
      </c>
      <c r="E2749" s="20">
        <v>1303</v>
      </c>
      <c r="F2749" s="20">
        <v>1289.306</v>
      </c>
      <c r="H2749" s="21"/>
    </row>
    <row r="2750" spans="1:10" s="17" customFormat="1" hidden="1" x14ac:dyDescent="0.25">
      <c r="A2750" s="11" t="str">
        <f t="shared" si="345"/>
        <v>a</v>
      </c>
      <c r="B2750" s="18" t="s">
        <v>0</v>
      </c>
      <c r="C2750" s="22" t="s">
        <v>10</v>
      </c>
      <c r="D2750" s="23">
        <v>1500</v>
      </c>
      <c r="E2750" s="23">
        <v>1303</v>
      </c>
      <c r="F2750" s="23">
        <v>1289.306</v>
      </c>
      <c r="H2750" s="24"/>
    </row>
    <row r="2751" spans="1:10" s="17" customFormat="1" ht="45.75" hidden="1" thickBot="1" x14ac:dyDescent="0.3">
      <c r="A2751" s="11" t="str">
        <f t="shared" si="345"/>
        <v>a</v>
      </c>
      <c r="B2751" s="12" t="s">
        <v>1173</v>
      </c>
      <c r="C2751" s="13" t="s">
        <v>1174</v>
      </c>
      <c r="D2751" s="14">
        <v>144</v>
      </c>
      <c r="E2751" s="14">
        <v>134</v>
      </c>
      <c r="F2751" s="14">
        <v>133.06103999999999</v>
      </c>
      <c r="G2751" s="15">
        <f t="shared" si="346"/>
        <v>0.93055555555555558</v>
      </c>
      <c r="H2751" s="16">
        <f t="shared" si="347"/>
        <v>0.99299283582089548</v>
      </c>
      <c r="I2751" s="14" t="str">
        <f t="shared" si="348"/>
        <v>0</v>
      </c>
      <c r="J2751" s="14" t="str">
        <f t="shared" si="349"/>
        <v>0</v>
      </c>
    </row>
    <row r="2752" spans="1:10" s="17" customFormat="1" hidden="1" x14ac:dyDescent="0.25">
      <c r="A2752" s="11" t="str">
        <f t="shared" si="345"/>
        <v>a</v>
      </c>
      <c r="B2752" s="18" t="s">
        <v>0</v>
      </c>
      <c r="C2752" s="19" t="s">
        <v>4</v>
      </c>
      <c r="D2752" s="20">
        <v>144</v>
      </c>
      <c r="E2752" s="20">
        <v>134</v>
      </c>
      <c r="F2752" s="20">
        <v>133.06103999999999</v>
      </c>
      <c r="H2752" s="21"/>
    </row>
    <row r="2753" spans="1:10" s="17" customFormat="1" hidden="1" x14ac:dyDescent="0.25">
      <c r="A2753" s="11" t="str">
        <f t="shared" si="345"/>
        <v>a</v>
      </c>
      <c r="B2753" s="18" t="s">
        <v>0</v>
      </c>
      <c r="C2753" s="22" t="s">
        <v>10</v>
      </c>
      <c r="D2753" s="23">
        <v>144</v>
      </c>
      <c r="E2753" s="23">
        <v>134</v>
      </c>
      <c r="F2753" s="23">
        <v>133.06103999999999</v>
      </c>
      <c r="H2753" s="24"/>
    </row>
    <row r="2754" spans="1:10" s="17" customFormat="1" ht="60.75" hidden="1" thickBot="1" x14ac:dyDescent="0.3">
      <c r="A2754" s="11" t="str">
        <f t="shared" si="345"/>
        <v>a</v>
      </c>
      <c r="B2754" s="12" t="s">
        <v>1175</v>
      </c>
      <c r="C2754" s="13" t="s">
        <v>1176</v>
      </c>
      <c r="D2754" s="14">
        <v>46</v>
      </c>
      <c r="E2754" s="14">
        <v>132</v>
      </c>
      <c r="F2754" s="14">
        <v>130.9</v>
      </c>
      <c r="G2754" s="15">
        <f t="shared" si="346"/>
        <v>2.8695652173913042</v>
      </c>
      <c r="H2754" s="16">
        <f t="shared" si="347"/>
        <v>0.9916666666666667</v>
      </c>
      <c r="I2754" s="14" t="str">
        <f t="shared" si="348"/>
        <v>1</v>
      </c>
      <c r="J2754" s="14" t="str">
        <f t="shared" si="349"/>
        <v>0</v>
      </c>
    </row>
    <row r="2755" spans="1:10" s="17" customFormat="1" hidden="1" x14ac:dyDescent="0.25">
      <c r="A2755" s="11" t="str">
        <f t="shared" si="345"/>
        <v>a</v>
      </c>
      <c r="B2755" s="18" t="s">
        <v>0</v>
      </c>
      <c r="C2755" s="19" t="s">
        <v>4</v>
      </c>
      <c r="D2755" s="20">
        <v>46</v>
      </c>
      <c r="E2755" s="20">
        <v>132</v>
      </c>
      <c r="F2755" s="20">
        <v>130.9</v>
      </c>
      <c r="H2755" s="21"/>
    </row>
    <row r="2756" spans="1:10" s="17" customFormat="1" hidden="1" x14ac:dyDescent="0.25">
      <c r="A2756" s="11" t="str">
        <f t="shared" si="345"/>
        <v>a</v>
      </c>
      <c r="B2756" s="18" t="s">
        <v>0</v>
      </c>
      <c r="C2756" s="22" t="s">
        <v>10</v>
      </c>
      <c r="D2756" s="23">
        <v>46</v>
      </c>
      <c r="E2756" s="23">
        <v>132</v>
      </c>
      <c r="F2756" s="23">
        <v>130.9</v>
      </c>
      <c r="H2756" s="24"/>
    </row>
    <row r="2757" spans="1:10" ht="19.5" thickTop="1" thickBot="1" x14ac:dyDescent="0.3">
      <c r="A2757" s="7" t="str">
        <f t="shared" si="345"/>
        <v>a</v>
      </c>
      <c r="B2757" s="8" t="s">
        <v>1177</v>
      </c>
      <c r="C2757" s="9" t="s">
        <v>1178</v>
      </c>
      <c r="D2757" s="6">
        <v>55000</v>
      </c>
      <c r="E2757" s="6">
        <v>41913.300000000003</v>
      </c>
      <c r="F2757" s="6">
        <v>41910.218759999996</v>
      </c>
      <c r="G2757" s="4">
        <f t="shared" si="346"/>
        <v>0.76206000000000007</v>
      </c>
      <c r="H2757" s="5">
        <f t="shared" si="347"/>
        <v>0.99992648538769302</v>
      </c>
      <c r="I2757" s="6"/>
      <c r="J2757" s="6"/>
    </row>
    <row r="2758" spans="1:10" s="17" customFormat="1" ht="45.75" hidden="1" thickBot="1" x14ac:dyDescent="0.3">
      <c r="A2758" s="11" t="str">
        <f t="shared" si="345"/>
        <v>a</v>
      </c>
      <c r="B2758" s="12" t="s">
        <v>1179</v>
      </c>
      <c r="C2758" s="13" t="s">
        <v>1180</v>
      </c>
      <c r="D2758" s="14">
        <v>30000</v>
      </c>
      <c r="E2758" s="14">
        <v>28108.1</v>
      </c>
      <c r="F2758" s="14">
        <v>28106.47725</v>
      </c>
      <c r="G2758" s="15">
        <f t="shared" si="346"/>
        <v>0.93693666666666664</v>
      </c>
      <c r="H2758" s="16">
        <f t="shared" si="347"/>
        <v>0.99994226753142335</v>
      </c>
      <c r="I2758" s="14" t="str">
        <f t="shared" si="348"/>
        <v>0</v>
      </c>
      <c r="J2758" s="14" t="str">
        <f t="shared" si="349"/>
        <v>0</v>
      </c>
    </row>
    <row r="2759" spans="1:10" s="17" customFormat="1" hidden="1" x14ac:dyDescent="0.25">
      <c r="A2759" s="11" t="str">
        <f t="shared" si="345"/>
        <v>a</v>
      </c>
      <c r="B2759" s="18" t="s">
        <v>0</v>
      </c>
      <c r="C2759" s="19" t="s">
        <v>4</v>
      </c>
      <c r="D2759" s="20">
        <v>30000</v>
      </c>
      <c r="E2759" s="20">
        <v>28108.1</v>
      </c>
      <c r="F2759" s="20">
        <v>28106.47725</v>
      </c>
      <c r="H2759" s="21"/>
    </row>
    <row r="2760" spans="1:10" s="17" customFormat="1" hidden="1" x14ac:dyDescent="0.25">
      <c r="A2760" s="11" t="str">
        <f t="shared" si="345"/>
        <v>a</v>
      </c>
      <c r="B2760" s="18" t="s">
        <v>0</v>
      </c>
      <c r="C2760" s="22" t="s">
        <v>10</v>
      </c>
      <c r="D2760" s="23">
        <v>30000</v>
      </c>
      <c r="E2760" s="23">
        <v>28108.1</v>
      </c>
      <c r="F2760" s="23">
        <v>28106.47725</v>
      </c>
      <c r="H2760" s="24"/>
    </row>
    <row r="2761" spans="1:10" s="17" customFormat="1" ht="45.75" hidden="1" thickBot="1" x14ac:dyDescent="0.3">
      <c r="A2761" s="11" t="str">
        <f t="shared" si="345"/>
        <v>a</v>
      </c>
      <c r="B2761" s="12" t="s">
        <v>1181</v>
      </c>
      <c r="C2761" s="13" t="s">
        <v>1182</v>
      </c>
      <c r="D2761" s="14">
        <v>5000</v>
      </c>
      <c r="E2761" s="14">
        <v>3518.2</v>
      </c>
      <c r="F2761" s="14">
        <v>3518.058</v>
      </c>
      <c r="G2761" s="15">
        <f t="shared" si="346"/>
        <v>0.70363999999999993</v>
      </c>
      <c r="H2761" s="16">
        <f t="shared" si="347"/>
        <v>0.99995963845148095</v>
      </c>
      <c r="I2761" s="14" t="str">
        <f t="shared" si="348"/>
        <v>0</v>
      </c>
      <c r="J2761" s="14" t="str">
        <f t="shared" si="349"/>
        <v>0</v>
      </c>
    </row>
    <row r="2762" spans="1:10" s="17" customFormat="1" hidden="1" x14ac:dyDescent="0.25">
      <c r="A2762" s="11" t="str">
        <f t="shared" si="345"/>
        <v>a</v>
      </c>
      <c r="B2762" s="18" t="s">
        <v>0</v>
      </c>
      <c r="C2762" s="19" t="s">
        <v>4</v>
      </c>
      <c r="D2762" s="20">
        <v>5000</v>
      </c>
      <c r="E2762" s="20">
        <v>3518.2</v>
      </c>
      <c r="F2762" s="20">
        <v>3518.058</v>
      </c>
      <c r="H2762" s="21"/>
    </row>
    <row r="2763" spans="1:10" s="17" customFormat="1" hidden="1" x14ac:dyDescent="0.25">
      <c r="A2763" s="11" t="str">
        <f t="shared" si="345"/>
        <v>a</v>
      </c>
      <c r="B2763" s="18" t="s">
        <v>0</v>
      </c>
      <c r="C2763" s="22" t="s">
        <v>10</v>
      </c>
      <c r="D2763" s="23">
        <v>5000</v>
      </c>
      <c r="E2763" s="23">
        <v>3518.2</v>
      </c>
      <c r="F2763" s="23">
        <v>3518.058</v>
      </c>
      <c r="H2763" s="24"/>
    </row>
    <row r="2764" spans="1:10" s="17" customFormat="1" ht="36.75" hidden="1" thickBot="1" x14ac:dyDescent="0.3">
      <c r="A2764" s="11" t="str">
        <f t="shared" si="345"/>
        <v>a</v>
      </c>
      <c r="B2764" s="12" t="s">
        <v>1183</v>
      </c>
      <c r="C2764" s="13" t="s">
        <v>1184</v>
      </c>
      <c r="D2764" s="14">
        <v>5000</v>
      </c>
      <c r="E2764" s="14">
        <v>4342</v>
      </c>
      <c r="F2764" s="14">
        <v>4340.7657900000004</v>
      </c>
      <c r="G2764" s="15">
        <f t="shared" si="346"/>
        <v>0.86839999999999995</v>
      </c>
      <c r="H2764" s="16">
        <f t="shared" si="347"/>
        <v>0.99971575080608022</v>
      </c>
      <c r="I2764" s="14" t="str">
        <f t="shared" si="348"/>
        <v>0</v>
      </c>
      <c r="J2764" s="14" t="str">
        <f t="shared" si="349"/>
        <v>0</v>
      </c>
    </row>
    <row r="2765" spans="1:10" s="17" customFormat="1" hidden="1" x14ac:dyDescent="0.25">
      <c r="A2765" s="11" t="str">
        <f t="shared" si="345"/>
        <v>a</v>
      </c>
      <c r="B2765" s="18" t="s">
        <v>0</v>
      </c>
      <c r="C2765" s="19" t="s">
        <v>4</v>
      </c>
      <c r="D2765" s="20">
        <v>5000</v>
      </c>
      <c r="E2765" s="20">
        <v>4342</v>
      </c>
      <c r="F2765" s="20">
        <v>4340.7657900000004</v>
      </c>
      <c r="H2765" s="21"/>
    </row>
    <row r="2766" spans="1:10" s="17" customFormat="1" hidden="1" x14ac:dyDescent="0.25">
      <c r="A2766" s="11" t="str">
        <f t="shared" si="345"/>
        <v>a</v>
      </c>
      <c r="B2766" s="18" t="s">
        <v>0</v>
      </c>
      <c r="C2766" s="22" t="s">
        <v>10</v>
      </c>
      <c r="D2766" s="23">
        <v>5000</v>
      </c>
      <c r="E2766" s="23">
        <v>4342</v>
      </c>
      <c r="F2766" s="23">
        <v>4340.7657900000004</v>
      </c>
      <c r="H2766" s="24"/>
    </row>
    <row r="2767" spans="1:10" s="17" customFormat="1" ht="45.75" hidden="1" thickBot="1" x14ac:dyDescent="0.3">
      <c r="A2767" s="11" t="str">
        <f t="shared" ref="A2767:A2785" si="350">IF(OR(D2767&lt;&gt;0,E2767&lt;&gt;0,F2767&lt;&gt;0),"a","b")</f>
        <v>a</v>
      </c>
      <c r="B2767" s="12" t="s">
        <v>1185</v>
      </c>
      <c r="C2767" s="13" t="s">
        <v>1186</v>
      </c>
      <c r="D2767" s="14">
        <v>15000</v>
      </c>
      <c r="E2767" s="14">
        <v>5945</v>
      </c>
      <c r="F2767" s="14">
        <v>5944.9177200000004</v>
      </c>
      <c r="G2767" s="15">
        <f t="shared" si="346"/>
        <v>0.39633333333333332</v>
      </c>
      <c r="H2767" s="16">
        <f t="shared" si="347"/>
        <v>0.99998615979814975</v>
      </c>
      <c r="I2767" s="14" t="str">
        <f t="shared" si="348"/>
        <v>1</v>
      </c>
      <c r="J2767" s="14" t="str">
        <f t="shared" si="349"/>
        <v>0</v>
      </c>
    </row>
    <row r="2768" spans="1:10" s="17" customFormat="1" hidden="1" x14ac:dyDescent="0.25">
      <c r="A2768" s="11" t="str">
        <f t="shared" si="350"/>
        <v>a</v>
      </c>
      <c r="B2768" s="18" t="s">
        <v>0</v>
      </c>
      <c r="C2768" s="19" t="s">
        <v>4</v>
      </c>
      <c r="D2768" s="20">
        <v>15000</v>
      </c>
      <c r="E2768" s="20">
        <v>5945</v>
      </c>
      <c r="F2768" s="20">
        <v>5944.9177200000004</v>
      </c>
      <c r="H2768" s="21"/>
    </row>
    <row r="2769" spans="1:10" s="17" customFormat="1" hidden="1" x14ac:dyDescent="0.25">
      <c r="A2769" s="11" t="str">
        <f t="shared" si="350"/>
        <v>a</v>
      </c>
      <c r="B2769" s="18" t="s">
        <v>0</v>
      </c>
      <c r="C2769" s="22" t="s">
        <v>10</v>
      </c>
      <c r="D2769" s="23">
        <v>15000</v>
      </c>
      <c r="E2769" s="23">
        <v>5945</v>
      </c>
      <c r="F2769" s="23">
        <v>5944.9177200000004</v>
      </c>
      <c r="H2769" s="24"/>
    </row>
    <row r="2770" spans="1:10" ht="19.5" thickTop="1" thickBot="1" x14ac:dyDescent="0.3">
      <c r="A2770" s="7" t="str">
        <f t="shared" si="350"/>
        <v>a</v>
      </c>
      <c r="B2770" s="8" t="s">
        <v>1187</v>
      </c>
      <c r="C2770" s="9" t="s">
        <v>1188</v>
      </c>
      <c r="D2770" s="6">
        <v>894454</v>
      </c>
      <c r="E2770" s="6">
        <v>941659.94199999992</v>
      </c>
      <c r="F2770" s="6">
        <v>964119.54816000001</v>
      </c>
      <c r="G2770" s="4">
        <f t="shared" si="346"/>
        <v>1.0527762657442417</v>
      </c>
      <c r="H2770" s="5">
        <f t="shared" si="347"/>
        <v>1.023851079522718</v>
      </c>
      <c r="I2770" s="6"/>
      <c r="J2770" s="6"/>
    </row>
    <row r="2771" spans="1:10" ht="19.5" thickTop="1" thickBot="1" x14ac:dyDescent="0.3">
      <c r="A2771" s="7" t="str">
        <f t="shared" si="350"/>
        <v>a</v>
      </c>
      <c r="B2771" s="8" t="s">
        <v>1189</v>
      </c>
      <c r="C2771" s="9" t="s">
        <v>1190</v>
      </c>
      <c r="D2771" s="6">
        <v>660000</v>
      </c>
      <c r="E2771" s="6">
        <v>709764.55999999994</v>
      </c>
      <c r="F2771" s="6">
        <v>709694.40611999994</v>
      </c>
      <c r="G2771" s="4">
        <f t="shared" ref="G2771:G2789" si="351">E2771/D2771</f>
        <v>1.0754008484848483</v>
      </c>
      <c r="H2771" s="5">
        <f t="shared" ref="H2771:H2789" si="352">F2771/E2771</f>
        <v>0.99990115894205822</v>
      </c>
      <c r="I2771" s="6"/>
      <c r="J2771" s="6"/>
    </row>
    <row r="2772" spans="1:10" ht="19.5" thickTop="1" thickBot="1" x14ac:dyDescent="0.3">
      <c r="A2772" s="7" t="str">
        <f t="shared" si="350"/>
        <v>a</v>
      </c>
      <c r="B2772" s="25" t="s">
        <v>1191</v>
      </c>
      <c r="C2772" s="9" t="s">
        <v>1192</v>
      </c>
      <c r="D2772" s="6">
        <v>84102</v>
      </c>
      <c r="E2772" s="6">
        <v>73032.362000000008</v>
      </c>
      <c r="F2772" s="6">
        <v>96089.57733</v>
      </c>
      <c r="G2772" s="4">
        <f t="shared" si="351"/>
        <v>0.86837842144063171</v>
      </c>
      <c r="H2772" s="5">
        <f t="shared" si="352"/>
        <v>1.3157123047725061</v>
      </c>
      <c r="I2772" s="6"/>
      <c r="J2772" s="6"/>
    </row>
    <row r="2773" spans="1:10" ht="37.5" thickTop="1" thickBot="1" x14ac:dyDescent="0.3">
      <c r="A2773" s="7" t="str">
        <f t="shared" si="350"/>
        <v>a</v>
      </c>
      <c r="B2773" s="8" t="s">
        <v>1193</v>
      </c>
      <c r="C2773" s="9" t="s">
        <v>1194</v>
      </c>
      <c r="D2773" s="6">
        <v>1900</v>
      </c>
      <c r="E2773" s="6">
        <v>1427.222</v>
      </c>
      <c r="F2773" s="6">
        <v>1425.1915300000001</v>
      </c>
      <c r="G2773" s="4">
        <f t="shared" si="351"/>
        <v>0.7511694736842105</v>
      </c>
      <c r="H2773" s="5">
        <f t="shared" si="352"/>
        <v>0.99857732714321956</v>
      </c>
      <c r="I2773" s="6"/>
      <c r="J2773" s="6"/>
    </row>
    <row r="2774" spans="1:10" ht="37.5" thickTop="1" thickBot="1" x14ac:dyDescent="0.3">
      <c r="A2774" s="7" t="str">
        <f t="shared" si="350"/>
        <v>a</v>
      </c>
      <c r="B2774" s="8" t="s">
        <v>1195</v>
      </c>
      <c r="C2774" s="9" t="s">
        <v>1196</v>
      </c>
      <c r="D2774" s="6">
        <v>16253</v>
      </c>
      <c r="E2774" s="6">
        <v>17982.575000000001</v>
      </c>
      <c r="F2774" s="6">
        <v>17926.830609999997</v>
      </c>
      <c r="G2774" s="4">
        <f t="shared" si="351"/>
        <v>1.1064157386328679</v>
      </c>
      <c r="H2774" s="5">
        <f t="shared" si="352"/>
        <v>0.99690008855795109</v>
      </c>
      <c r="I2774" s="6"/>
      <c r="J2774" s="6"/>
    </row>
    <row r="2775" spans="1:10" ht="37.5" thickTop="1" thickBot="1" x14ac:dyDescent="0.3">
      <c r="A2775" s="7" t="str">
        <f t="shared" si="350"/>
        <v>a</v>
      </c>
      <c r="B2775" s="8" t="s">
        <v>1197</v>
      </c>
      <c r="C2775" s="9" t="s">
        <v>1198</v>
      </c>
      <c r="D2775" s="6">
        <v>1779</v>
      </c>
      <c r="E2775" s="6">
        <v>1552.09</v>
      </c>
      <c r="F2775" s="6">
        <v>1551.6500599999999</v>
      </c>
      <c r="G2775" s="4">
        <f t="shared" si="351"/>
        <v>0.87245081506464306</v>
      </c>
      <c r="H2775" s="5">
        <f t="shared" si="352"/>
        <v>0.99971654994233583</v>
      </c>
      <c r="I2775" s="6"/>
      <c r="J2775" s="6"/>
    </row>
    <row r="2776" spans="1:10" ht="37.5" thickTop="1" thickBot="1" x14ac:dyDescent="0.3">
      <c r="A2776" s="7" t="str">
        <f t="shared" si="350"/>
        <v>a</v>
      </c>
      <c r="B2776" s="8" t="s">
        <v>1199</v>
      </c>
      <c r="C2776" s="9" t="s">
        <v>1200</v>
      </c>
      <c r="D2776" s="6">
        <v>1700</v>
      </c>
      <c r="E2776" s="6">
        <v>1554</v>
      </c>
      <c r="F2776" s="6">
        <v>1553.37544</v>
      </c>
      <c r="G2776" s="4">
        <f t="shared" si="351"/>
        <v>0.91411764705882348</v>
      </c>
      <c r="H2776" s="5">
        <f t="shared" si="352"/>
        <v>0.99959809523809529</v>
      </c>
      <c r="I2776" s="6"/>
      <c r="J2776" s="6"/>
    </row>
    <row r="2777" spans="1:10" ht="76.5" thickTop="1" thickBot="1" x14ac:dyDescent="0.3">
      <c r="A2777" s="7" t="str">
        <f t="shared" si="350"/>
        <v>a</v>
      </c>
      <c r="B2777" s="25" t="s">
        <v>1201</v>
      </c>
      <c r="C2777" s="9" t="s">
        <v>1202</v>
      </c>
      <c r="D2777" s="6">
        <v>270</v>
      </c>
      <c r="E2777" s="6">
        <v>185</v>
      </c>
      <c r="F2777" s="6">
        <v>184.09899999999999</v>
      </c>
      <c r="G2777" s="4">
        <f t="shared" si="351"/>
        <v>0.68518518518518523</v>
      </c>
      <c r="H2777" s="5">
        <f t="shared" si="352"/>
        <v>0.99512972972972968</v>
      </c>
      <c r="I2777" s="26" t="s">
        <v>1609</v>
      </c>
      <c r="J2777" s="6"/>
    </row>
    <row r="2778" spans="1:10" ht="37.5" thickTop="1" thickBot="1" x14ac:dyDescent="0.3">
      <c r="A2778" s="7" t="str">
        <f t="shared" si="350"/>
        <v>a</v>
      </c>
      <c r="B2778" s="8" t="s">
        <v>1203</v>
      </c>
      <c r="C2778" s="9" t="s">
        <v>1204</v>
      </c>
      <c r="D2778" s="6">
        <v>9000</v>
      </c>
      <c r="E2778" s="6">
        <v>11315.8</v>
      </c>
      <c r="F2778" s="6">
        <v>11315.553749999999</v>
      </c>
      <c r="G2778" s="4">
        <f t="shared" si="351"/>
        <v>1.257311111111111</v>
      </c>
      <c r="H2778" s="5">
        <f t="shared" si="352"/>
        <v>0.99997823839233635</v>
      </c>
      <c r="I2778" s="6"/>
      <c r="J2778" s="6"/>
    </row>
    <row r="2779" spans="1:10" s="17" customFormat="1" ht="36.75" hidden="1" thickBot="1" x14ac:dyDescent="0.3">
      <c r="A2779" s="11" t="str">
        <f t="shared" si="350"/>
        <v>a</v>
      </c>
      <c r="B2779" s="12" t="s">
        <v>1205</v>
      </c>
      <c r="C2779" s="13" t="s">
        <v>1204</v>
      </c>
      <c r="D2779" s="14">
        <v>9000</v>
      </c>
      <c r="E2779" s="14">
        <v>11315.8</v>
      </c>
      <c r="F2779" s="14">
        <v>11315.553749999999</v>
      </c>
      <c r="G2779" s="15">
        <f t="shared" si="351"/>
        <v>1.257311111111111</v>
      </c>
      <c r="H2779" s="16">
        <f t="shared" si="352"/>
        <v>0.99997823839233635</v>
      </c>
      <c r="I2779" s="14" t="str">
        <f t="shared" ref="I2771:I2789" si="353">IF(OR(G2779-100%&gt;=30%,100%-G2779&gt;=30%),"1","0")</f>
        <v>0</v>
      </c>
      <c r="J2779" s="14" t="str">
        <f t="shared" ref="J2771:J2789" si="354">IF(OR(H2779-100%&gt;=15%,100%-H2779&gt;=15%),"1","0")</f>
        <v>0</v>
      </c>
    </row>
    <row r="2780" spans="1:10" s="17" customFormat="1" hidden="1" x14ac:dyDescent="0.25">
      <c r="A2780" s="11" t="str">
        <f t="shared" si="350"/>
        <v>a</v>
      </c>
      <c r="B2780" s="18" t="s">
        <v>0</v>
      </c>
      <c r="C2780" s="19" t="s">
        <v>4</v>
      </c>
      <c r="D2780" s="20">
        <v>9000</v>
      </c>
      <c r="E2780" s="20">
        <v>11315.8</v>
      </c>
      <c r="F2780" s="20">
        <v>11315.553749999999</v>
      </c>
      <c r="H2780" s="21"/>
    </row>
    <row r="2781" spans="1:10" s="17" customFormat="1" hidden="1" x14ac:dyDescent="0.25">
      <c r="A2781" s="11" t="str">
        <f t="shared" si="350"/>
        <v>a</v>
      </c>
      <c r="B2781" s="18" t="s">
        <v>0</v>
      </c>
      <c r="C2781" s="22" t="s">
        <v>10</v>
      </c>
      <c r="D2781" s="23">
        <v>9000</v>
      </c>
      <c r="E2781" s="23">
        <v>11315.8</v>
      </c>
      <c r="F2781" s="23">
        <v>11315.553749999999</v>
      </c>
      <c r="H2781" s="24"/>
    </row>
    <row r="2782" spans="1:10" ht="46.5" thickTop="1" thickBot="1" x14ac:dyDescent="0.3">
      <c r="A2782" s="7" t="str">
        <f t="shared" si="350"/>
        <v>a</v>
      </c>
      <c r="B2782" s="25" t="s">
        <v>1206</v>
      </c>
      <c r="C2782" s="9" t="s">
        <v>1207</v>
      </c>
      <c r="D2782" s="6">
        <v>15400</v>
      </c>
      <c r="E2782" s="6">
        <v>12609</v>
      </c>
      <c r="F2782" s="6">
        <v>21017.522710000001</v>
      </c>
      <c r="G2782" s="4">
        <f t="shared" si="351"/>
        <v>0.81876623376623381</v>
      </c>
      <c r="H2782" s="5">
        <f t="shared" si="352"/>
        <v>1.6668667388373386</v>
      </c>
      <c r="I2782" s="6"/>
      <c r="J2782" s="26" t="s">
        <v>1608</v>
      </c>
    </row>
    <row r="2783" spans="1:10" s="17" customFormat="1" ht="36.75" hidden="1" thickBot="1" x14ac:dyDescent="0.3">
      <c r="A2783" s="11" t="str">
        <f t="shared" si="350"/>
        <v>a</v>
      </c>
      <c r="B2783" s="12" t="s">
        <v>1208</v>
      </c>
      <c r="C2783" s="13" t="s">
        <v>1207</v>
      </c>
      <c r="D2783" s="14">
        <v>12637</v>
      </c>
      <c r="E2783" s="14">
        <v>10825.1</v>
      </c>
      <c r="F2783" s="14">
        <v>10825.00416</v>
      </c>
      <c r="G2783" s="15">
        <f t="shared" si="351"/>
        <v>0.85661945081902358</v>
      </c>
      <c r="H2783" s="16">
        <f t="shared" si="352"/>
        <v>0.99999114650211085</v>
      </c>
      <c r="I2783" s="14" t="str">
        <f t="shared" si="353"/>
        <v>0</v>
      </c>
      <c r="J2783" s="14" t="str">
        <f t="shared" si="354"/>
        <v>0</v>
      </c>
    </row>
    <row r="2784" spans="1:10" s="17" customFormat="1" hidden="1" x14ac:dyDescent="0.25">
      <c r="A2784" s="11" t="str">
        <f t="shared" si="350"/>
        <v>a</v>
      </c>
      <c r="B2784" s="18" t="s">
        <v>0</v>
      </c>
      <c r="C2784" s="19" t="s">
        <v>4</v>
      </c>
      <c r="D2784" s="20">
        <v>12637</v>
      </c>
      <c r="E2784" s="20">
        <v>10825.1</v>
      </c>
      <c r="F2784" s="20">
        <v>10825.00416</v>
      </c>
      <c r="H2784" s="21"/>
    </row>
    <row r="2785" spans="1:10" s="17" customFormat="1" hidden="1" x14ac:dyDescent="0.25">
      <c r="A2785" s="11" t="str">
        <f t="shared" si="350"/>
        <v>a</v>
      </c>
      <c r="B2785" s="18" t="s">
        <v>0</v>
      </c>
      <c r="C2785" s="22" t="s">
        <v>10</v>
      </c>
      <c r="D2785" s="23">
        <v>12637</v>
      </c>
      <c r="E2785" s="23">
        <v>10825.1</v>
      </c>
      <c r="F2785" s="23">
        <v>10825.00416</v>
      </c>
      <c r="H2785" s="24"/>
    </row>
    <row r="2786" spans="1:10" s="17" customFormat="1" ht="60.75" hidden="1" thickBot="1" x14ac:dyDescent="0.3">
      <c r="A2786" s="11" t="str">
        <f t="shared" ref="A2786:A2829" si="355">IF(OR(D2786&lt;&gt;0,E2786&lt;&gt;0,F2786&lt;&gt;0),"a","b")</f>
        <v>a</v>
      </c>
      <c r="B2786" s="12" t="s">
        <v>1209</v>
      </c>
      <c r="C2786" s="13" t="s">
        <v>1210</v>
      </c>
      <c r="D2786" s="14">
        <v>1366</v>
      </c>
      <c r="E2786" s="14">
        <v>952.9</v>
      </c>
      <c r="F2786" s="14">
        <v>951.74690999999996</v>
      </c>
      <c r="G2786" s="15">
        <f t="shared" si="351"/>
        <v>0.69758418740849193</v>
      </c>
      <c r="H2786" s="16">
        <f t="shared" si="352"/>
        <v>0.99878991499632697</v>
      </c>
      <c r="I2786" s="14" t="str">
        <f t="shared" si="353"/>
        <v>1</v>
      </c>
      <c r="J2786" s="14" t="str">
        <f t="shared" si="354"/>
        <v>0</v>
      </c>
    </row>
    <row r="2787" spans="1:10" s="17" customFormat="1" hidden="1" x14ac:dyDescent="0.25">
      <c r="A2787" s="11" t="str">
        <f t="shared" si="355"/>
        <v>a</v>
      </c>
      <c r="B2787" s="18" t="s">
        <v>0</v>
      </c>
      <c r="C2787" s="19" t="s">
        <v>4</v>
      </c>
      <c r="D2787" s="20">
        <v>1366</v>
      </c>
      <c r="E2787" s="20">
        <v>952.9</v>
      </c>
      <c r="F2787" s="20">
        <v>951.74690999999996</v>
      </c>
      <c r="H2787" s="21"/>
    </row>
    <row r="2788" spans="1:10" s="17" customFormat="1" hidden="1" x14ac:dyDescent="0.25">
      <c r="A2788" s="11" t="str">
        <f t="shared" si="355"/>
        <v>a</v>
      </c>
      <c r="B2788" s="18" t="s">
        <v>0</v>
      </c>
      <c r="C2788" s="22" t="s">
        <v>6</v>
      </c>
      <c r="D2788" s="23">
        <v>1366</v>
      </c>
      <c r="E2788" s="23">
        <v>952.9</v>
      </c>
      <c r="F2788" s="23">
        <v>951.74690999999996</v>
      </c>
      <c r="H2788" s="24"/>
    </row>
    <row r="2789" spans="1:10" s="17" customFormat="1" ht="45.75" hidden="1" thickBot="1" x14ac:dyDescent="0.3">
      <c r="A2789" s="11" t="str">
        <f t="shared" si="355"/>
        <v>a</v>
      </c>
      <c r="B2789" s="12" t="s">
        <v>1211</v>
      </c>
      <c r="C2789" s="13" t="s">
        <v>1212</v>
      </c>
      <c r="D2789" s="14">
        <v>1397</v>
      </c>
      <c r="E2789" s="14">
        <v>831</v>
      </c>
      <c r="F2789" s="14">
        <v>9240.7716400000008</v>
      </c>
      <c r="G2789" s="15">
        <f t="shared" si="351"/>
        <v>0.59484609878310668</v>
      </c>
      <c r="H2789" s="16">
        <f t="shared" si="352"/>
        <v>11.120062141997595</v>
      </c>
      <c r="I2789" s="14" t="str">
        <f t="shared" si="353"/>
        <v>1</v>
      </c>
      <c r="J2789" s="14" t="str">
        <f t="shared" si="354"/>
        <v>1</v>
      </c>
    </row>
    <row r="2790" spans="1:10" s="17" customFormat="1" hidden="1" x14ac:dyDescent="0.25">
      <c r="A2790" s="11" t="str">
        <f t="shared" si="355"/>
        <v>a</v>
      </c>
      <c r="B2790" s="18" t="s">
        <v>0</v>
      </c>
      <c r="C2790" s="19" t="s">
        <v>4</v>
      </c>
      <c r="D2790" s="20">
        <v>1397</v>
      </c>
      <c r="E2790" s="20">
        <v>831</v>
      </c>
      <c r="F2790" s="20">
        <v>4610.2812300000005</v>
      </c>
      <c r="H2790" s="21"/>
    </row>
    <row r="2791" spans="1:10" s="17" customFormat="1" hidden="1" x14ac:dyDescent="0.25">
      <c r="A2791" s="11" t="str">
        <f t="shared" si="355"/>
        <v>a</v>
      </c>
      <c r="B2791" s="18" t="s">
        <v>0</v>
      </c>
      <c r="C2791" s="22" t="s">
        <v>5</v>
      </c>
      <c r="D2791" s="23">
        <v>0</v>
      </c>
      <c r="E2791" s="23">
        <v>0</v>
      </c>
      <c r="F2791" s="23">
        <v>56.18</v>
      </c>
      <c r="H2791" s="24"/>
    </row>
    <row r="2792" spans="1:10" s="17" customFormat="1" hidden="1" x14ac:dyDescent="0.25">
      <c r="A2792" s="11" t="str">
        <f t="shared" si="355"/>
        <v>a</v>
      </c>
      <c r="B2792" s="18" t="s">
        <v>0</v>
      </c>
      <c r="C2792" s="22" t="s">
        <v>6</v>
      </c>
      <c r="D2792" s="23">
        <v>450</v>
      </c>
      <c r="E2792" s="23">
        <v>521</v>
      </c>
      <c r="F2792" s="23">
        <v>1542.39041</v>
      </c>
      <c r="H2792" s="24"/>
    </row>
    <row r="2793" spans="1:10" s="17" customFormat="1" hidden="1" x14ac:dyDescent="0.25">
      <c r="A2793" s="11" t="str">
        <f t="shared" si="355"/>
        <v>a</v>
      </c>
      <c r="B2793" s="18" t="s">
        <v>0</v>
      </c>
      <c r="C2793" s="22" t="s">
        <v>8</v>
      </c>
      <c r="D2793" s="23">
        <v>0</v>
      </c>
      <c r="E2793" s="23">
        <v>0</v>
      </c>
      <c r="F2793" s="23">
        <v>1104.84474</v>
      </c>
      <c r="H2793" s="24"/>
    </row>
    <row r="2794" spans="1:10" s="17" customFormat="1" hidden="1" x14ac:dyDescent="0.25">
      <c r="A2794" s="11" t="str">
        <f t="shared" si="355"/>
        <v>a</v>
      </c>
      <c r="B2794" s="18" t="s">
        <v>0</v>
      </c>
      <c r="C2794" s="22" t="s">
        <v>9</v>
      </c>
      <c r="D2794" s="23">
        <v>0</v>
      </c>
      <c r="E2794" s="23">
        <v>0</v>
      </c>
      <c r="F2794" s="23">
        <v>1072.2356199999999</v>
      </c>
      <c r="H2794" s="24"/>
    </row>
    <row r="2795" spans="1:10" s="17" customFormat="1" hidden="1" x14ac:dyDescent="0.25">
      <c r="A2795" s="11" t="str">
        <f t="shared" si="355"/>
        <v>a</v>
      </c>
      <c r="B2795" s="18" t="s">
        <v>0</v>
      </c>
      <c r="C2795" s="22" t="s">
        <v>10</v>
      </c>
      <c r="D2795" s="23">
        <v>947</v>
      </c>
      <c r="E2795" s="23">
        <v>310</v>
      </c>
      <c r="F2795" s="23">
        <v>678.65422000000001</v>
      </c>
      <c r="H2795" s="24"/>
    </row>
    <row r="2796" spans="1:10" s="17" customFormat="1" hidden="1" x14ac:dyDescent="0.25">
      <c r="A2796" s="11" t="str">
        <f t="shared" si="355"/>
        <v>a</v>
      </c>
      <c r="B2796" s="18" t="s">
        <v>0</v>
      </c>
      <c r="C2796" s="22" t="s">
        <v>11</v>
      </c>
      <c r="D2796" s="23">
        <v>0</v>
      </c>
      <c r="E2796" s="23">
        <v>0</v>
      </c>
      <c r="F2796" s="23">
        <v>155.97623999999999</v>
      </c>
      <c r="H2796" s="24"/>
    </row>
    <row r="2797" spans="1:10" s="17" customFormat="1" hidden="1" x14ac:dyDescent="0.25">
      <c r="A2797" s="11" t="str">
        <f t="shared" si="355"/>
        <v>a</v>
      </c>
      <c r="B2797" s="18" t="s">
        <v>0</v>
      </c>
      <c r="C2797" s="19" t="s">
        <v>12</v>
      </c>
      <c r="D2797" s="20">
        <v>0</v>
      </c>
      <c r="E2797" s="20">
        <v>0</v>
      </c>
      <c r="F2797" s="20">
        <v>4493.02729</v>
      </c>
      <c r="H2797" s="21"/>
    </row>
    <row r="2798" spans="1:10" s="17" customFormat="1" hidden="1" x14ac:dyDescent="0.25">
      <c r="A2798" s="11" t="str">
        <f t="shared" si="355"/>
        <v>a</v>
      </c>
      <c r="B2798" s="18" t="s">
        <v>0</v>
      </c>
      <c r="C2798" s="19" t="s">
        <v>14</v>
      </c>
      <c r="D2798" s="20">
        <v>0</v>
      </c>
      <c r="E2798" s="20">
        <v>0</v>
      </c>
      <c r="F2798" s="20">
        <v>137.46312</v>
      </c>
      <c r="H2798" s="21"/>
    </row>
    <row r="2799" spans="1:10" ht="46.5" thickTop="1" thickBot="1" x14ac:dyDescent="0.3">
      <c r="A2799" s="7" t="str">
        <f t="shared" si="355"/>
        <v>a</v>
      </c>
      <c r="B2799" s="25" t="s">
        <v>1213</v>
      </c>
      <c r="C2799" s="9" t="s">
        <v>1214</v>
      </c>
      <c r="D2799" s="6">
        <v>8600</v>
      </c>
      <c r="E2799" s="6">
        <v>7106.5</v>
      </c>
      <c r="F2799" s="6">
        <v>21885.690299999998</v>
      </c>
      <c r="G2799" s="4">
        <f t="shared" ref="G2799:G2832" si="356">E2799/D2799</f>
        <v>0.82633720930232557</v>
      </c>
      <c r="H2799" s="5">
        <f t="shared" ref="H2799:H2832" si="357">F2799/E2799</f>
        <v>3.0796721733624146</v>
      </c>
      <c r="I2799" s="6"/>
      <c r="J2799" s="26" t="s">
        <v>1608</v>
      </c>
    </row>
    <row r="2800" spans="1:10" s="17" customFormat="1" ht="36.75" hidden="1" thickBot="1" x14ac:dyDescent="0.3">
      <c r="A2800" s="11" t="str">
        <f t="shared" si="355"/>
        <v>a</v>
      </c>
      <c r="B2800" s="12" t="s">
        <v>1215</v>
      </c>
      <c r="C2800" s="13" t="s">
        <v>1216</v>
      </c>
      <c r="D2800" s="14">
        <v>5400</v>
      </c>
      <c r="E2800" s="14">
        <v>4894</v>
      </c>
      <c r="F2800" s="14">
        <v>4893.9923799999997</v>
      </c>
      <c r="G2800" s="15">
        <f t="shared" si="356"/>
        <v>0.90629629629629627</v>
      </c>
      <c r="H2800" s="16">
        <f t="shared" si="357"/>
        <v>0.99999844299141805</v>
      </c>
      <c r="I2800" s="14" t="str">
        <f t="shared" ref="I2799:I2832" si="358">IF(OR(G2800-100%&gt;=30%,100%-G2800&gt;=30%),"1","0")</f>
        <v>0</v>
      </c>
      <c r="J2800" s="14" t="str">
        <f t="shared" ref="J2799:J2832" si="359">IF(OR(H2800-100%&gt;=15%,100%-H2800&gt;=15%),"1","0")</f>
        <v>0</v>
      </c>
    </row>
    <row r="2801" spans="1:10" s="17" customFormat="1" hidden="1" x14ac:dyDescent="0.25">
      <c r="A2801" s="11" t="str">
        <f t="shared" si="355"/>
        <v>a</v>
      </c>
      <c r="B2801" s="18" t="s">
        <v>0</v>
      </c>
      <c r="C2801" s="19" t="s">
        <v>4</v>
      </c>
      <c r="D2801" s="20">
        <v>5400</v>
      </c>
      <c r="E2801" s="20">
        <v>4894</v>
      </c>
      <c r="F2801" s="20">
        <v>4893.9923799999997</v>
      </c>
      <c r="H2801" s="21"/>
    </row>
    <row r="2802" spans="1:10" s="17" customFormat="1" hidden="1" x14ac:dyDescent="0.25">
      <c r="A2802" s="11" t="str">
        <f t="shared" si="355"/>
        <v>a</v>
      </c>
      <c r="B2802" s="18" t="s">
        <v>0</v>
      </c>
      <c r="C2802" s="22" t="s">
        <v>10</v>
      </c>
      <c r="D2802" s="23">
        <v>5400</v>
      </c>
      <c r="E2802" s="23">
        <v>4894</v>
      </c>
      <c r="F2802" s="23">
        <v>4893.9923799999997</v>
      </c>
      <c r="H2802" s="24"/>
    </row>
    <row r="2803" spans="1:10" s="17" customFormat="1" ht="60.75" hidden="1" thickBot="1" x14ac:dyDescent="0.3">
      <c r="A2803" s="11" t="str">
        <f t="shared" si="355"/>
        <v>a</v>
      </c>
      <c r="B2803" s="12" t="s">
        <v>1217</v>
      </c>
      <c r="C2803" s="13" t="s">
        <v>1218</v>
      </c>
      <c r="D2803" s="14">
        <v>1200</v>
      </c>
      <c r="E2803" s="14">
        <v>764.5</v>
      </c>
      <c r="F2803" s="14">
        <v>763.47815000000003</v>
      </c>
      <c r="G2803" s="15">
        <f t="shared" si="356"/>
        <v>0.63708333333333333</v>
      </c>
      <c r="H2803" s="16">
        <f t="shared" si="357"/>
        <v>0.99866337475474165</v>
      </c>
      <c r="I2803" s="14" t="str">
        <f t="shared" si="358"/>
        <v>1</v>
      </c>
      <c r="J2803" s="14" t="str">
        <f t="shared" si="359"/>
        <v>0</v>
      </c>
    </row>
    <row r="2804" spans="1:10" s="17" customFormat="1" hidden="1" x14ac:dyDescent="0.25">
      <c r="A2804" s="11" t="str">
        <f t="shared" si="355"/>
        <v>a</v>
      </c>
      <c r="B2804" s="18" t="s">
        <v>0</v>
      </c>
      <c r="C2804" s="19" t="s">
        <v>4</v>
      </c>
      <c r="D2804" s="20">
        <v>1200</v>
      </c>
      <c r="E2804" s="20">
        <v>764.5</v>
      </c>
      <c r="F2804" s="20">
        <v>763.47815000000003</v>
      </c>
      <c r="H2804" s="21"/>
    </row>
    <row r="2805" spans="1:10" s="17" customFormat="1" hidden="1" x14ac:dyDescent="0.25">
      <c r="A2805" s="11" t="str">
        <f t="shared" si="355"/>
        <v>a</v>
      </c>
      <c r="B2805" s="18" t="s">
        <v>0</v>
      </c>
      <c r="C2805" s="22" t="s">
        <v>6</v>
      </c>
      <c r="D2805" s="23">
        <v>1200</v>
      </c>
      <c r="E2805" s="23">
        <v>764.5</v>
      </c>
      <c r="F2805" s="23">
        <v>763.47815000000003</v>
      </c>
      <c r="H2805" s="24"/>
    </row>
    <row r="2806" spans="1:10" s="17" customFormat="1" ht="90.75" hidden="1" thickBot="1" x14ac:dyDescent="0.3">
      <c r="A2806" s="11" t="str">
        <f t="shared" si="355"/>
        <v>a</v>
      </c>
      <c r="B2806" s="12" t="s">
        <v>1219</v>
      </c>
      <c r="C2806" s="13" t="s">
        <v>1220</v>
      </c>
      <c r="D2806" s="14">
        <v>2000</v>
      </c>
      <c r="E2806" s="14">
        <v>1448</v>
      </c>
      <c r="F2806" s="14">
        <v>16228.219769999998</v>
      </c>
      <c r="G2806" s="15">
        <f t="shared" si="356"/>
        <v>0.72399999999999998</v>
      </c>
      <c r="H2806" s="16">
        <f t="shared" si="357"/>
        <v>11.207334095303866</v>
      </c>
      <c r="I2806" s="14" t="str">
        <f t="shared" si="358"/>
        <v>0</v>
      </c>
      <c r="J2806" s="14" t="str">
        <f t="shared" si="359"/>
        <v>1</v>
      </c>
    </row>
    <row r="2807" spans="1:10" s="17" customFormat="1" hidden="1" x14ac:dyDescent="0.25">
      <c r="A2807" s="11" t="str">
        <f t="shared" si="355"/>
        <v>a</v>
      </c>
      <c r="B2807" s="18" t="s">
        <v>0</v>
      </c>
      <c r="C2807" s="19" t="s">
        <v>4</v>
      </c>
      <c r="D2807" s="20">
        <v>2000</v>
      </c>
      <c r="E2807" s="20">
        <v>1448</v>
      </c>
      <c r="F2807" s="20">
        <v>10154.490979999999</v>
      </c>
      <c r="H2807" s="21"/>
    </row>
    <row r="2808" spans="1:10" s="17" customFormat="1" hidden="1" x14ac:dyDescent="0.25">
      <c r="A2808" s="11" t="str">
        <f t="shared" si="355"/>
        <v>a</v>
      </c>
      <c r="B2808" s="18" t="s">
        <v>0</v>
      </c>
      <c r="C2808" s="22" t="s">
        <v>5</v>
      </c>
      <c r="D2808" s="23">
        <v>0</v>
      </c>
      <c r="E2808" s="23">
        <v>0</v>
      </c>
      <c r="F2808" s="23">
        <v>86.594999999999999</v>
      </c>
      <c r="H2808" s="24"/>
    </row>
    <row r="2809" spans="1:10" s="17" customFormat="1" hidden="1" x14ac:dyDescent="0.25">
      <c r="A2809" s="11" t="str">
        <f t="shared" si="355"/>
        <v>a</v>
      </c>
      <c r="B2809" s="18" t="s">
        <v>0</v>
      </c>
      <c r="C2809" s="22" t="s">
        <v>6</v>
      </c>
      <c r="D2809" s="23">
        <v>2000</v>
      </c>
      <c r="E2809" s="23">
        <v>1448</v>
      </c>
      <c r="F2809" s="23">
        <v>2281.8991799999999</v>
      </c>
      <c r="H2809" s="24"/>
    </row>
    <row r="2810" spans="1:10" s="17" customFormat="1" hidden="1" x14ac:dyDescent="0.25">
      <c r="A2810" s="11" t="str">
        <f t="shared" si="355"/>
        <v>a</v>
      </c>
      <c r="B2810" s="18" t="s">
        <v>0</v>
      </c>
      <c r="C2810" s="22" t="s">
        <v>8</v>
      </c>
      <c r="D2810" s="23">
        <v>0</v>
      </c>
      <c r="E2810" s="23">
        <v>0</v>
      </c>
      <c r="F2810" s="23">
        <v>7681.9691800000001</v>
      </c>
      <c r="H2810" s="24"/>
    </row>
    <row r="2811" spans="1:10" s="17" customFormat="1" hidden="1" x14ac:dyDescent="0.25">
      <c r="A2811" s="11" t="str">
        <f t="shared" si="355"/>
        <v>a</v>
      </c>
      <c r="B2811" s="18" t="s">
        <v>0</v>
      </c>
      <c r="C2811" s="22" t="s">
        <v>10</v>
      </c>
      <c r="D2811" s="23">
        <v>0</v>
      </c>
      <c r="E2811" s="23">
        <v>0</v>
      </c>
      <c r="F2811" s="23">
        <v>1.64524</v>
      </c>
      <c r="H2811" s="24"/>
    </row>
    <row r="2812" spans="1:10" s="17" customFormat="1" hidden="1" x14ac:dyDescent="0.25">
      <c r="A2812" s="11" t="str">
        <f t="shared" si="355"/>
        <v>a</v>
      </c>
      <c r="B2812" s="18" t="s">
        <v>0</v>
      </c>
      <c r="C2812" s="22" t="s">
        <v>11</v>
      </c>
      <c r="D2812" s="23">
        <v>0</v>
      </c>
      <c r="E2812" s="23">
        <v>0</v>
      </c>
      <c r="F2812" s="23">
        <v>102.38238</v>
      </c>
      <c r="H2812" s="24"/>
    </row>
    <row r="2813" spans="1:10" s="17" customFormat="1" hidden="1" x14ac:dyDescent="0.25">
      <c r="A2813" s="11" t="str">
        <f t="shared" si="355"/>
        <v>a</v>
      </c>
      <c r="B2813" s="18" t="s">
        <v>0</v>
      </c>
      <c r="C2813" s="19" t="s">
        <v>12</v>
      </c>
      <c r="D2813" s="20">
        <v>0</v>
      </c>
      <c r="E2813" s="20">
        <v>0</v>
      </c>
      <c r="F2813" s="20">
        <v>5281.8325999999997</v>
      </c>
      <c r="H2813" s="21"/>
    </row>
    <row r="2814" spans="1:10" s="17" customFormat="1" hidden="1" x14ac:dyDescent="0.25">
      <c r="A2814" s="11" t="str">
        <f t="shared" si="355"/>
        <v>a</v>
      </c>
      <c r="B2814" s="18" t="s">
        <v>0</v>
      </c>
      <c r="C2814" s="19" t="s">
        <v>14</v>
      </c>
      <c r="D2814" s="20">
        <v>0</v>
      </c>
      <c r="E2814" s="20">
        <v>0</v>
      </c>
      <c r="F2814" s="20">
        <v>791.89619000000005</v>
      </c>
      <c r="H2814" s="21"/>
    </row>
    <row r="2815" spans="1:10" ht="37.5" thickTop="1" thickBot="1" x14ac:dyDescent="0.3">
      <c r="A2815" s="7" t="str">
        <f t="shared" si="355"/>
        <v>a</v>
      </c>
      <c r="B2815" s="25" t="s">
        <v>1221</v>
      </c>
      <c r="C2815" s="9" t="s">
        <v>1222</v>
      </c>
      <c r="D2815" s="6">
        <v>7000</v>
      </c>
      <c r="E2815" s="6">
        <v>4312.6549999999997</v>
      </c>
      <c r="F2815" s="6">
        <v>4310.75432</v>
      </c>
      <c r="G2815" s="4">
        <f t="shared" si="356"/>
        <v>0.61609357142857135</v>
      </c>
      <c r="H2815" s="5">
        <f t="shared" si="357"/>
        <v>0.99955927844912251</v>
      </c>
      <c r="I2815" s="6" t="str">
        <f t="shared" si="358"/>
        <v>1</v>
      </c>
      <c r="J2815" s="6"/>
    </row>
    <row r="2816" spans="1:10" s="17" customFormat="1" ht="36.75" hidden="1" thickBot="1" x14ac:dyDescent="0.3">
      <c r="A2816" s="11" t="str">
        <f t="shared" si="355"/>
        <v>a</v>
      </c>
      <c r="B2816" s="12" t="s">
        <v>1223</v>
      </c>
      <c r="C2816" s="13" t="s">
        <v>1222</v>
      </c>
      <c r="D2816" s="14">
        <v>6526</v>
      </c>
      <c r="E2816" s="14">
        <v>3903.5</v>
      </c>
      <c r="F2816" s="14">
        <v>3903.1913200000004</v>
      </c>
      <c r="G2816" s="15">
        <f t="shared" si="356"/>
        <v>0.5981458780263561</v>
      </c>
      <c r="H2816" s="16">
        <f t="shared" si="357"/>
        <v>0.99992092224926354</v>
      </c>
      <c r="I2816" s="14" t="str">
        <f t="shared" si="358"/>
        <v>1</v>
      </c>
      <c r="J2816" s="14" t="str">
        <f t="shared" si="359"/>
        <v>0</v>
      </c>
    </row>
    <row r="2817" spans="1:10" s="17" customFormat="1" hidden="1" x14ac:dyDescent="0.25">
      <c r="A2817" s="11" t="str">
        <f t="shared" si="355"/>
        <v>a</v>
      </c>
      <c r="B2817" s="18" t="s">
        <v>0</v>
      </c>
      <c r="C2817" s="19" t="s">
        <v>4</v>
      </c>
      <c r="D2817" s="20">
        <v>6526</v>
      </c>
      <c r="E2817" s="20">
        <v>3903.5</v>
      </c>
      <c r="F2817" s="20">
        <v>3903.1913200000004</v>
      </c>
      <c r="H2817" s="21"/>
    </row>
    <row r="2818" spans="1:10" s="17" customFormat="1" hidden="1" x14ac:dyDescent="0.25">
      <c r="A2818" s="11" t="str">
        <f t="shared" si="355"/>
        <v>a</v>
      </c>
      <c r="B2818" s="18" t="s">
        <v>0</v>
      </c>
      <c r="C2818" s="22" t="s">
        <v>6</v>
      </c>
      <c r="D2818" s="23">
        <v>36</v>
      </c>
      <c r="E2818" s="23">
        <v>54</v>
      </c>
      <c r="F2818" s="23">
        <v>53.999830000000003</v>
      </c>
      <c r="H2818" s="24"/>
    </row>
    <row r="2819" spans="1:10" s="17" customFormat="1" hidden="1" x14ac:dyDescent="0.25">
      <c r="A2819" s="11" t="str">
        <f t="shared" si="355"/>
        <v>a</v>
      </c>
      <c r="B2819" s="18" t="s">
        <v>0</v>
      </c>
      <c r="C2819" s="22" t="s">
        <v>10</v>
      </c>
      <c r="D2819" s="23">
        <v>6490</v>
      </c>
      <c r="E2819" s="23">
        <v>3849.5</v>
      </c>
      <c r="F2819" s="23">
        <v>3849.1914900000002</v>
      </c>
      <c r="H2819" s="24"/>
    </row>
    <row r="2820" spans="1:10" s="17" customFormat="1" ht="60.75" hidden="1" thickBot="1" x14ac:dyDescent="0.3">
      <c r="A2820" s="11" t="str">
        <f t="shared" si="355"/>
        <v>a</v>
      </c>
      <c r="B2820" s="12" t="s">
        <v>1224</v>
      </c>
      <c r="C2820" s="13" t="s">
        <v>1225</v>
      </c>
      <c r="D2820" s="14">
        <v>474</v>
      </c>
      <c r="E2820" s="14">
        <v>409.15500000000003</v>
      </c>
      <c r="F2820" s="14">
        <v>407.56300000000005</v>
      </c>
      <c r="G2820" s="15">
        <f t="shared" si="356"/>
        <v>0.86319620253164564</v>
      </c>
      <c r="H2820" s="16">
        <f t="shared" si="357"/>
        <v>0.99610905402598038</v>
      </c>
      <c r="I2820" s="14" t="str">
        <f t="shared" si="358"/>
        <v>0</v>
      </c>
      <c r="J2820" s="14" t="str">
        <f t="shared" si="359"/>
        <v>0</v>
      </c>
    </row>
    <row r="2821" spans="1:10" s="17" customFormat="1" hidden="1" x14ac:dyDescent="0.25">
      <c r="A2821" s="11" t="str">
        <f t="shared" si="355"/>
        <v>a</v>
      </c>
      <c r="B2821" s="18" t="s">
        <v>0</v>
      </c>
      <c r="C2821" s="19" t="s">
        <v>4</v>
      </c>
      <c r="D2821" s="20">
        <v>474</v>
      </c>
      <c r="E2821" s="20">
        <v>383.08500000000004</v>
      </c>
      <c r="F2821" s="20">
        <v>381.49300000000005</v>
      </c>
      <c r="H2821" s="21"/>
    </row>
    <row r="2822" spans="1:10" s="17" customFormat="1" hidden="1" x14ac:dyDescent="0.25">
      <c r="A2822" s="11" t="str">
        <f t="shared" si="355"/>
        <v>a</v>
      </c>
      <c r="B2822" s="18" t="s">
        <v>0</v>
      </c>
      <c r="C2822" s="22" t="s">
        <v>6</v>
      </c>
      <c r="D2822" s="23">
        <v>95</v>
      </c>
      <c r="E2822" s="23">
        <v>95.09</v>
      </c>
      <c r="F2822" s="23">
        <v>93.498500000000007</v>
      </c>
      <c r="H2822" s="24"/>
    </row>
    <row r="2823" spans="1:10" s="17" customFormat="1" hidden="1" x14ac:dyDescent="0.25">
      <c r="A2823" s="11" t="str">
        <f t="shared" si="355"/>
        <v>a</v>
      </c>
      <c r="B2823" s="18" t="s">
        <v>0</v>
      </c>
      <c r="C2823" s="22" t="s">
        <v>10</v>
      </c>
      <c r="D2823" s="23">
        <v>379</v>
      </c>
      <c r="E2823" s="23">
        <v>287.995</v>
      </c>
      <c r="F2823" s="23">
        <v>287.99450000000002</v>
      </c>
      <c r="H2823" s="24"/>
    </row>
    <row r="2824" spans="1:10" s="17" customFormat="1" hidden="1" x14ac:dyDescent="0.25">
      <c r="A2824" s="11" t="str">
        <f t="shared" si="355"/>
        <v>a</v>
      </c>
      <c r="B2824" s="18" t="s">
        <v>0</v>
      </c>
      <c r="C2824" s="19" t="s">
        <v>12</v>
      </c>
      <c r="D2824" s="20">
        <v>0</v>
      </c>
      <c r="E2824" s="20">
        <v>26.07</v>
      </c>
      <c r="F2824" s="20">
        <v>26.07</v>
      </c>
      <c r="H2824" s="21"/>
    </row>
    <row r="2825" spans="1:10" ht="37.5" thickTop="1" thickBot="1" x14ac:dyDescent="0.3">
      <c r="A2825" s="7" t="str">
        <f t="shared" si="355"/>
        <v>a</v>
      </c>
      <c r="B2825" s="8" t="s">
        <v>1226</v>
      </c>
      <c r="C2825" s="9" t="s">
        <v>1227</v>
      </c>
      <c r="D2825" s="6">
        <v>7000</v>
      </c>
      <c r="E2825" s="6">
        <v>5270.4</v>
      </c>
      <c r="F2825" s="6">
        <v>5207.8202900000006</v>
      </c>
      <c r="G2825" s="4">
        <f t="shared" si="356"/>
        <v>0.75291428571428565</v>
      </c>
      <c r="H2825" s="5">
        <f t="shared" si="357"/>
        <v>0.98812619345780228</v>
      </c>
      <c r="I2825" s="6"/>
      <c r="J2825" s="6"/>
    </row>
    <row r="2826" spans="1:10" ht="37.5" thickTop="1" thickBot="1" x14ac:dyDescent="0.3">
      <c r="A2826" s="7" t="str">
        <f t="shared" si="355"/>
        <v>a</v>
      </c>
      <c r="B2826" s="8" t="s">
        <v>1228</v>
      </c>
      <c r="C2826" s="9" t="s">
        <v>1229</v>
      </c>
      <c r="D2826" s="6">
        <v>200</v>
      </c>
      <c r="E2826" s="6">
        <v>199</v>
      </c>
      <c r="F2826" s="6">
        <v>198</v>
      </c>
      <c r="G2826" s="4">
        <f t="shared" si="356"/>
        <v>0.995</v>
      </c>
      <c r="H2826" s="5">
        <f t="shared" si="357"/>
        <v>0.99497487437185927</v>
      </c>
      <c r="I2826" s="6"/>
      <c r="J2826" s="6"/>
    </row>
    <row r="2827" spans="1:10" ht="138" customHeight="1" thickTop="1" thickBot="1" x14ac:dyDescent="0.3">
      <c r="A2827" s="7" t="str">
        <f t="shared" si="355"/>
        <v>a</v>
      </c>
      <c r="B2827" s="25" t="s">
        <v>1230</v>
      </c>
      <c r="C2827" s="9" t="s">
        <v>1231</v>
      </c>
      <c r="D2827" s="6">
        <v>15000</v>
      </c>
      <c r="E2827" s="6">
        <v>9518.1200000000008</v>
      </c>
      <c r="F2827" s="6">
        <v>9513.089320000001</v>
      </c>
      <c r="G2827" s="4">
        <f t="shared" si="356"/>
        <v>0.6345413333333334</v>
      </c>
      <c r="H2827" s="5">
        <f t="shared" si="357"/>
        <v>0.9994714628519078</v>
      </c>
      <c r="I2827" s="27" t="s">
        <v>1610</v>
      </c>
      <c r="J2827" s="6"/>
    </row>
    <row r="2828" spans="1:10" s="17" customFormat="1" ht="36.75" hidden="1" thickBot="1" x14ac:dyDescent="0.3">
      <c r="A2828" s="11" t="str">
        <f t="shared" si="355"/>
        <v>a</v>
      </c>
      <c r="B2828" s="12" t="s">
        <v>1232</v>
      </c>
      <c r="C2828" s="13" t="s">
        <v>1231</v>
      </c>
      <c r="D2828" s="14">
        <v>14450</v>
      </c>
      <c r="E2828" s="14">
        <v>8910.1400000000012</v>
      </c>
      <c r="F2828" s="14">
        <v>8909.0089900000003</v>
      </c>
      <c r="G2828" s="15">
        <f t="shared" si="356"/>
        <v>0.6166186851211074</v>
      </c>
      <c r="H2828" s="16">
        <f t="shared" si="357"/>
        <v>0.9998730648452212</v>
      </c>
      <c r="I2828" s="14" t="str">
        <f t="shared" si="358"/>
        <v>1</v>
      </c>
      <c r="J2828" s="14" t="str">
        <f t="shared" si="359"/>
        <v>0</v>
      </c>
    </row>
    <row r="2829" spans="1:10" s="17" customFormat="1" hidden="1" x14ac:dyDescent="0.25">
      <c r="A2829" s="11" t="str">
        <f t="shared" si="355"/>
        <v>a</v>
      </c>
      <c r="B2829" s="18" t="s">
        <v>0</v>
      </c>
      <c r="C2829" s="19" t="s">
        <v>4</v>
      </c>
      <c r="D2829" s="20">
        <v>14450</v>
      </c>
      <c r="E2829" s="20">
        <v>8910.1400000000012</v>
      </c>
      <c r="F2829" s="20">
        <v>8909.0089900000003</v>
      </c>
      <c r="H2829" s="21"/>
    </row>
    <row r="2830" spans="1:10" s="17" customFormat="1" hidden="1" x14ac:dyDescent="0.25">
      <c r="A2830" s="11" t="str">
        <f t="shared" ref="A2830:A2858" si="360">IF(OR(D2830&lt;&gt;0,E2830&lt;&gt;0,F2830&lt;&gt;0),"a","b")</f>
        <v>a</v>
      </c>
      <c r="B2830" s="18" t="s">
        <v>0</v>
      </c>
      <c r="C2830" s="22" t="s">
        <v>6</v>
      </c>
      <c r="D2830" s="23">
        <v>600</v>
      </c>
      <c r="E2830" s="23">
        <v>405.2</v>
      </c>
      <c r="F2830" s="23">
        <v>404.21899000000002</v>
      </c>
      <c r="H2830" s="24"/>
    </row>
    <row r="2831" spans="1:10" s="17" customFormat="1" hidden="1" x14ac:dyDescent="0.25">
      <c r="A2831" s="11" t="str">
        <f t="shared" si="360"/>
        <v>a</v>
      </c>
      <c r="B2831" s="18" t="s">
        <v>0</v>
      </c>
      <c r="C2831" s="22" t="s">
        <v>10</v>
      </c>
      <c r="D2831" s="23">
        <v>13850</v>
      </c>
      <c r="E2831" s="23">
        <v>8504.94</v>
      </c>
      <c r="F2831" s="23">
        <v>8504.7900000000009</v>
      </c>
      <c r="H2831" s="24"/>
    </row>
    <row r="2832" spans="1:10" s="17" customFormat="1" ht="60.75" hidden="1" thickBot="1" x14ac:dyDescent="0.3">
      <c r="A2832" s="11" t="str">
        <f t="shared" si="360"/>
        <v>a</v>
      </c>
      <c r="B2832" s="12" t="s">
        <v>1233</v>
      </c>
      <c r="C2832" s="13" t="s">
        <v>1234</v>
      </c>
      <c r="D2832" s="14">
        <v>550</v>
      </c>
      <c r="E2832" s="14">
        <v>607.98</v>
      </c>
      <c r="F2832" s="14">
        <v>604.08033</v>
      </c>
      <c r="G2832" s="15">
        <f t="shared" si="356"/>
        <v>1.1054181818181819</v>
      </c>
      <c r="H2832" s="16">
        <f t="shared" si="357"/>
        <v>0.99358585808743705</v>
      </c>
      <c r="I2832" s="14" t="str">
        <f t="shared" si="358"/>
        <v>0</v>
      </c>
      <c r="J2832" s="14" t="str">
        <f t="shared" si="359"/>
        <v>0</v>
      </c>
    </row>
    <row r="2833" spans="1:10" s="17" customFormat="1" hidden="1" x14ac:dyDescent="0.25">
      <c r="A2833" s="11" t="str">
        <f t="shared" si="360"/>
        <v>a</v>
      </c>
      <c r="B2833" s="18" t="s">
        <v>0</v>
      </c>
      <c r="C2833" s="19" t="s">
        <v>4</v>
      </c>
      <c r="D2833" s="20">
        <v>550</v>
      </c>
      <c r="E2833" s="20">
        <v>607.98</v>
      </c>
      <c r="F2833" s="20">
        <v>604.08033</v>
      </c>
      <c r="H2833" s="21"/>
    </row>
    <row r="2834" spans="1:10" s="17" customFormat="1" ht="15.75" hidden="1" thickTop="1" x14ac:dyDescent="0.25">
      <c r="A2834" s="11" t="str">
        <f t="shared" si="360"/>
        <v>a</v>
      </c>
      <c r="B2834" s="18" t="s">
        <v>0</v>
      </c>
      <c r="C2834" s="22" t="s">
        <v>6</v>
      </c>
      <c r="D2834" s="23">
        <v>550</v>
      </c>
      <c r="E2834" s="23">
        <v>607.98</v>
      </c>
      <c r="F2834" s="23">
        <v>604.08033</v>
      </c>
      <c r="H2834" s="24"/>
    </row>
    <row r="2835" spans="1:10" ht="31.5" thickTop="1" thickBot="1" x14ac:dyDescent="0.3">
      <c r="A2835" s="7" t="str">
        <f t="shared" si="360"/>
        <v>a</v>
      </c>
      <c r="B2835" s="8" t="s">
        <v>1235</v>
      </c>
      <c r="C2835" s="9" t="s">
        <v>1236</v>
      </c>
      <c r="D2835" s="6">
        <v>149352</v>
      </c>
      <c r="E2835" s="6">
        <v>158691.38999999998</v>
      </c>
      <c r="F2835" s="6">
        <v>157939.83611999999</v>
      </c>
      <c r="G2835" s="4">
        <f t="shared" ref="G2835:G2858" si="361">E2835/D2835</f>
        <v>1.0625327414430339</v>
      </c>
      <c r="H2835" s="5">
        <f t="shared" ref="H2835:H2858" si="362">F2835/E2835</f>
        <v>0.99526405383430072</v>
      </c>
      <c r="I2835" s="6"/>
      <c r="J2835" s="6"/>
    </row>
    <row r="2836" spans="1:10" ht="37.5" thickTop="1" thickBot="1" x14ac:dyDescent="0.3">
      <c r="A2836" s="7" t="str">
        <f t="shared" si="360"/>
        <v>a</v>
      </c>
      <c r="B2836" s="8" t="s">
        <v>1237</v>
      </c>
      <c r="C2836" s="9" t="s">
        <v>1238</v>
      </c>
      <c r="D2836" s="6">
        <v>16000</v>
      </c>
      <c r="E2836" s="6">
        <v>15794.16</v>
      </c>
      <c r="F2836" s="6">
        <v>15793.5393</v>
      </c>
      <c r="G2836" s="4">
        <f t="shared" si="361"/>
        <v>0.98713499999999998</v>
      </c>
      <c r="H2836" s="5">
        <f t="shared" si="362"/>
        <v>0.99996070066404297</v>
      </c>
      <c r="I2836" s="6"/>
      <c r="J2836" s="6"/>
    </row>
    <row r="2837" spans="1:10" ht="37.5" thickTop="1" thickBot="1" x14ac:dyDescent="0.3">
      <c r="A2837" s="7" t="str">
        <f t="shared" si="360"/>
        <v>a</v>
      </c>
      <c r="B2837" s="8" t="s">
        <v>1239</v>
      </c>
      <c r="C2837" s="9" t="s">
        <v>1240</v>
      </c>
      <c r="D2837" s="6">
        <v>9230</v>
      </c>
      <c r="E2837" s="6">
        <v>10488.65</v>
      </c>
      <c r="F2837" s="6">
        <v>10478.552180000001</v>
      </c>
      <c r="G2837" s="4">
        <f t="shared" si="361"/>
        <v>1.1363651137594799</v>
      </c>
      <c r="H2837" s="5">
        <f t="shared" si="362"/>
        <v>0.99903726218340783</v>
      </c>
      <c r="I2837" s="6"/>
      <c r="J2837" s="6"/>
    </row>
    <row r="2838" spans="1:10" ht="37.5" thickTop="1" thickBot="1" x14ac:dyDescent="0.3">
      <c r="A2838" s="7" t="str">
        <f t="shared" si="360"/>
        <v>a</v>
      </c>
      <c r="B2838" s="8" t="s">
        <v>1241</v>
      </c>
      <c r="C2838" s="9" t="s">
        <v>1242</v>
      </c>
      <c r="D2838" s="6">
        <v>1700</v>
      </c>
      <c r="E2838" s="6">
        <v>2000</v>
      </c>
      <c r="F2838" s="6">
        <v>1999.99999</v>
      </c>
      <c r="G2838" s="4">
        <f t="shared" si="361"/>
        <v>1.1764705882352942</v>
      </c>
      <c r="H2838" s="5">
        <f t="shared" si="362"/>
        <v>0.99999999500000003</v>
      </c>
      <c r="I2838" s="6"/>
      <c r="J2838" s="6"/>
    </row>
    <row r="2839" spans="1:10" ht="37.5" thickTop="1" thickBot="1" x14ac:dyDescent="0.3">
      <c r="A2839" s="7" t="str">
        <f t="shared" si="360"/>
        <v>a</v>
      </c>
      <c r="B2839" s="8" t="s">
        <v>1243</v>
      </c>
      <c r="C2839" s="9" t="s">
        <v>1244</v>
      </c>
      <c r="D2839" s="6">
        <v>32000</v>
      </c>
      <c r="E2839" s="6">
        <v>35173.949999999997</v>
      </c>
      <c r="F2839" s="6">
        <v>35128.664819999998</v>
      </c>
      <c r="G2839" s="4">
        <f t="shared" si="361"/>
        <v>1.0991859374999999</v>
      </c>
      <c r="H2839" s="5">
        <f t="shared" si="362"/>
        <v>0.99871253640833635</v>
      </c>
      <c r="I2839" s="6"/>
      <c r="J2839" s="6"/>
    </row>
    <row r="2840" spans="1:10" s="17" customFormat="1" ht="36.75" hidden="1" thickBot="1" x14ac:dyDescent="0.3">
      <c r="A2840" s="11" t="str">
        <f t="shared" si="360"/>
        <v>a</v>
      </c>
      <c r="B2840" s="12" t="s">
        <v>1245</v>
      </c>
      <c r="C2840" s="13" t="s">
        <v>1244</v>
      </c>
      <c r="D2840" s="14">
        <v>32000</v>
      </c>
      <c r="E2840" s="14">
        <v>35173.949999999997</v>
      </c>
      <c r="F2840" s="14">
        <v>35128.664819999998</v>
      </c>
      <c r="G2840" s="15">
        <f t="shared" si="361"/>
        <v>1.0991859374999999</v>
      </c>
      <c r="H2840" s="16">
        <f t="shared" si="362"/>
        <v>0.99871253640833635</v>
      </c>
      <c r="I2840" s="14" t="str">
        <f t="shared" ref="I2835:I2858" si="363">IF(OR(G2840-100%&gt;=30%,100%-G2840&gt;=30%),"1","0")</f>
        <v>0</v>
      </c>
      <c r="J2840" s="14" t="str">
        <f t="shared" ref="J2835:J2858" si="364">IF(OR(H2840-100%&gt;=15%,100%-H2840&gt;=15%),"1","0")</f>
        <v>0</v>
      </c>
    </row>
    <row r="2841" spans="1:10" s="17" customFormat="1" hidden="1" x14ac:dyDescent="0.25">
      <c r="A2841" s="11" t="str">
        <f t="shared" si="360"/>
        <v>a</v>
      </c>
      <c r="B2841" s="18" t="s">
        <v>0</v>
      </c>
      <c r="C2841" s="19" t="s">
        <v>4</v>
      </c>
      <c r="D2841" s="20">
        <v>32000</v>
      </c>
      <c r="E2841" s="20">
        <v>35173.949999999997</v>
      </c>
      <c r="F2841" s="20">
        <v>35128.664819999998</v>
      </c>
      <c r="H2841" s="21"/>
    </row>
    <row r="2842" spans="1:10" s="17" customFormat="1" hidden="1" x14ac:dyDescent="0.25">
      <c r="A2842" s="11" t="str">
        <f t="shared" si="360"/>
        <v>a</v>
      </c>
      <c r="B2842" s="18" t="s">
        <v>0</v>
      </c>
      <c r="C2842" s="22" t="s">
        <v>6</v>
      </c>
      <c r="D2842" s="23">
        <v>36</v>
      </c>
      <c r="E2842" s="23">
        <v>36</v>
      </c>
      <c r="F2842" s="23">
        <v>35.999830000000003</v>
      </c>
      <c r="H2842" s="24"/>
    </row>
    <row r="2843" spans="1:10" s="17" customFormat="1" hidden="1" x14ac:dyDescent="0.25">
      <c r="A2843" s="11" t="str">
        <f t="shared" si="360"/>
        <v>a</v>
      </c>
      <c r="B2843" s="18" t="s">
        <v>0</v>
      </c>
      <c r="C2843" s="22" t="s">
        <v>10</v>
      </c>
      <c r="D2843" s="23">
        <v>31964</v>
      </c>
      <c r="E2843" s="23">
        <v>35137.949999999997</v>
      </c>
      <c r="F2843" s="23">
        <v>35092.664989999997</v>
      </c>
      <c r="H2843" s="24"/>
    </row>
    <row r="2844" spans="1:10" ht="37.5" thickTop="1" thickBot="1" x14ac:dyDescent="0.3">
      <c r="A2844" s="7" t="str">
        <f t="shared" si="360"/>
        <v>a</v>
      </c>
      <c r="B2844" s="8" t="s">
        <v>1246</v>
      </c>
      <c r="C2844" s="9" t="s">
        <v>1247</v>
      </c>
      <c r="D2844" s="6">
        <v>2000</v>
      </c>
      <c r="E2844" s="6">
        <v>1772</v>
      </c>
      <c r="F2844" s="6">
        <v>1770.8022099999998</v>
      </c>
      <c r="G2844" s="4">
        <f t="shared" si="361"/>
        <v>0.88600000000000001</v>
      </c>
      <c r="H2844" s="5">
        <f t="shared" si="362"/>
        <v>0.99932404627539495</v>
      </c>
      <c r="I2844" s="6"/>
      <c r="J2844" s="6"/>
    </row>
    <row r="2845" spans="1:10" ht="46.5" thickTop="1" thickBot="1" x14ac:dyDescent="0.3">
      <c r="A2845" s="7" t="str">
        <f t="shared" si="360"/>
        <v>a</v>
      </c>
      <c r="B2845" s="8" t="s">
        <v>1248</v>
      </c>
      <c r="C2845" s="9" t="s">
        <v>1249</v>
      </c>
      <c r="D2845" s="6">
        <v>6000</v>
      </c>
      <c r="E2845" s="6">
        <v>6010.21</v>
      </c>
      <c r="F2845" s="6">
        <v>5996.6062499999998</v>
      </c>
      <c r="G2845" s="4">
        <f t="shared" si="361"/>
        <v>1.0017016666666667</v>
      </c>
      <c r="H2845" s="5">
        <f t="shared" si="362"/>
        <v>0.99773655995381194</v>
      </c>
      <c r="I2845" s="6"/>
      <c r="J2845" s="6"/>
    </row>
    <row r="2846" spans="1:10" ht="37.5" thickTop="1" thickBot="1" x14ac:dyDescent="0.3">
      <c r="A2846" s="7" t="str">
        <f t="shared" si="360"/>
        <v>a</v>
      </c>
      <c r="B2846" s="8" t="s">
        <v>1250</v>
      </c>
      <c r="C2846" s="9" t="s">
        <v>1251</v>
      </c>
      <c r="D2846" s="6">
        <v>35422</v>
      </c>
      <c r="E2846" s="6">
        <v>35019.75</v>
      </c>
      <c r="F2846" s="6">
        <v>34415.149260000006</v>
      </c>
      <c r="G2846" s="4">
        <f t="shared" si="361"/>
        <v>0.98864406301168761</v>
      </c>
      <c r="H2846" s="5">
        <f t="shared" si="362"/>
        <v>0.98273543529008645</v>
      </c>
      <c r="I2846" s="6"/>
      <c r="J2846" s="6"/>
    </row>
    <row r="2847" spans="1:10" s="17" customFormat="1" ht="36.75" hidden="1" thickBot="1" x14ac:dyDescent="0.3">
      <c r="A2847" s="11" t="str">
        <f t="shared" si="360"/>
        <v>a</v>
      </c>
      <c r="B2847" s="12" t="s">
        <v>1252</v>
      </c>
      <c r="C2847" s="13" t="s">
        <v>1253</v>
      </c>
      <c r="D2847" s="14">
        <v>9000</v>
      </c>
      <c r="E2847" s="14">
        <v>3549</v>
      </c>
      <c r="F2847" s="14">
        <v>3548.9186500000001</v>
      </c>
      <c r="G2847" s="15">
        <f t="shared" si="361"/>
        <v>0.39433333333333331</v>
      </c>
      <c r="H2847" s="16">
        <f t="shared" si="362"/>
        <v>0.99997707805015501</v>
      </c>
      <c r="I2847" s="14" t="str">
        <f t="shared" si="363"/>
        <v>1</v>
      </c>
      <c r="J2847" s="14" t="str">
        <f t="shared" si="364"/>
        <v>0</v>
      </c>
    </row>
    <row r="2848" spans="1:10" s="17" customFormat="1" hidden="1" x14ac:dyDescent="0.25">
      <c r="A2848" s="11" t="str">
        <f t="shared" si="360"/>
        <v>a</v>
      </c>
      <c r="B2848" s="18" t="s">
        <v>0</v>
      </c>
      <c r="C2848" s="19" t="s">
        <v>4</v>
      </c>
      <c r="D2848" s="20">
        <v>9000</v>
      </c>
      <c r="E2848" s="20">
        <v>3549</v>
      </c>
      <c r="F2848" s="20">
        <v>3548.9186500000001</v>
      </c>
      <c r="H2848" s="21"/>
    </row>
    <row r="2849" spans="1:10" s="17" customFormat="1" hidden="1" x14ac:dyDescent="0.25">
      <c r="A2849" s="11" t="str">
        <f t="shared" si="360"/>
        <v>a</v>
      </c>
      <c r="B2849" s="18" t="s">
        <v>0</v>
      </c>
      <c r="C2849" s="22" t="s">
        <v>10</v>
      </c>
      <c r="D2849" s="23">
        <v>9000</v>
      </c>
      <c r="E2849" s="23">
        <v>3549</v>
      </c>
      <c r="F2849" s="23">
        <v>3548.9186500000001</v>
      </c>
      <c r="H2849" s="24"/>
    </row>
    <row r="2850" spans="1:10" s="17" customFormat="1" ht="36.75" hidden="1" thickBot="1" x14ac:dyDescent="0.3">
      <c r="A2850" s="11" t="str">
        <f t="shared" si="360"/>
        <v>a</v>
      </c>
      <c r="B2850" s="12" t="s">
        <v>1254</v>
      </c>
      <c r="C2850" s="13" t="s">
        <v>1255</v>
      </c>
      <c r="D2850" s="14">
        <v>26422</v>
      </c>
      <c r="E2850" s="14">
        <v>31470.75</v>
      </c>
      <c r="F2850" s="14">
        <v>30866.230610000002</v>
      </c>
      <c r="G2850" s="15">
        <f t="shared" si="361"/>
        <v>1.1910812958897887</v>
      </c>
      <c r="H2850" s="16">
        <f t="shared" si="362"/>
        <v>0.9807910713916892</v>
      </c>
      <c r="I2850" s="14" t="str">
        <f t="shared" si="363"/>
        <v>0</v>
      </c>
      <c r="J2850" s="14" t="str">
        <f t="shared" si="364"/>
        <v>0</v>
      </c>
    </row>
    <row r="2851" spans="1:10" s="17" customFormat="1" hidden="1" x14ac:dyDescent="0.25">
      <c r="A2851" s="11" t="str">
        <f t="shared" si="360"/>
        <v>a</v>
      </c>
      <c r="B2851" s="18" t="s">
        <v>0</v>
      </c>
      <c r="C2851" s="19" t="s">
        <v>4</v>
      </c>
      <c r="D2851" s="20">
        <v>26392</v>
      </c>
      <c r="E2851" s="20">
        <v>30819.061999999998</v>
      </c>
      <c r="F2851" s="20">
        <v>30274.322960000001</v>
      </c>
      <c r="H2851" s="21"/>
    </row>
    <row r="2852" spans="1:10" s="17" customFormat="1" hidden="1" x14ac:dyDescent="0.25">
      <c r="A2852" s="11" t="str">
        <f t="shared" si="360"/>
        <v>a</v>
      </c>
      <c r="B2852" s="18" t="s">
        <v>0</v>
      </c>
      <c r="C2852" s="22" t="s">
        <v>6</v>
      </c>
      <c r="D2852" s="23">
        <v>24525</v>
      </c>
      <c r="E2852" s="23">
        <v>26218.696</v>
      </c>
      <c r="F2852" s="23">
        <v>25926.122240000001</v>
      </c>
      <c r="H2852" s="24"/>
    </row>
    <row r="2853" spans="1:10" s="17" customFormat="1" hidden="1" x14ac:dyDescent="0.25">
      <c r="A2853" s="11" t="str">
        <f t="shared" si="360"/>
        <v>a</v>
      </c>
      <c r="B2853" s="18" t="s">
        <v>0</v>
      </c>
      <c r="C2853" s="22" t="s">
        <v>10</v>
      </c>
      <c r="D2853" s="23">
        <v>1207</v>
      </c>
      <c r="E2853" s="23">
        <v>3986.69</v>
      </c>
      <c r="F2853" s="23">
        <v>3912.5935599999998</v>
      </c>
      <c r="H2853" s="24"/>
    </row>
    <row r="2854" spans="1:10" s="17" customFormat="1" hidden="1" x14ac:dyDescent="0.25">
      <c r="A2854" s="11" t="str">
        <f t="shared" si="360"/>
        <v>a</v>
      </c>
      <c r="B2854" s="18" t="s">
        <v>0</v>
      </c>
      <c r="C2854" s="22" t="s">
        <v>11</v>
      </c>
      <c r="D2854" s="23">
        <v>660</v>
      </c>
      <c r="E2854" s="23">
        <v>613.67600000000004</v>
      </c>
      <c r="F2854" s="23">
        <v>435.60716000000002</v>
      </c>
      <c r="H2854" s="24"/>
    </row>
    <row r="2855" spans="1:10" s="17" customFormat="1" hidden="1" x14ac:dyDescent="0.25">
      <c r="A2855" s="11" t="str">
        <f t="shared" si="360"/>
        <v>a</v>
      </c>
      <c r="B2855" s="18" t="s">
        <v>0</v>
      </c>
      <c r="C2855" s="19" t="s">
        <v>12</v>
      </c>
      <c r="D2855" s="20">
        <v>30</v>
      </c>
      <c r="E2855" s="20">
        <v>398.95</v>
      </c>
      <c r="F2855" s="20">
        <v>341.39010999999999</v>
      </c>
      <c r="H2855" s="21"/>
    </row>
    <row r="2856" spans="1:10" s="17" customFormat="1" hidden="1" x14ac:dyDescent="0.25">
      <c r="A2856" s="11" t="str">
        <f t="shared" si="360"/>
        <v>a</v>
      </c>
      <c r="B2856" s="18" t="s">
        <v>0</v>
      </c>
      <c r="C2856" s="19" t="s">
        <v>14</v>
      </c>
      <c r="D2856" s="20">
        <v>0</v>
      </c>
      <c r="E2856" s="20">
        <v>252.738</v>
      </c>
      <c r="F2856" s="20">
        <v>250.51754</v>
      </c>
      <c r="H2856" s="21"/>
    </row>
    <row r="2857" spans="1:10" ht="37.5" thickTop="1" thickBot="1" x14ac:dyDescent="0.3">
      <c r="A2857" s="7" t="str">
        <f t="shared" si="360"/>
        <v>a</v>
      </c>
      <c r="B2857" s="8" t="s">
        <v>1256</v>
      </c>
      <c r="C2857" s="9" t="s">
        <v>1257</v>
      </c>
      <c r="D2857" s="6">
        <v>26000</v>
      </c>
      <c r="E2857" s="6">
        <v>25044.37</v>
      </c>
      <c r="F2857" s="6">
        <v>25041.227339999998</v>
      </c>
      <c r="G2857" s="4">
        <f t="shared" si="361"/>
        <v>0.96324499999999991</v>
      </c>
      <c r="H2857" s="5">
        <f t="shared" si="362"/>
        <v>0.9998745163084557</v>
      </c>
      <c r="I2857" s="6"/>
      <c r="J2857" s="6"/>
    </row>
    <row r="2858" spans="1:10" ht="37.5" thickTop="1" thickBot="1" x14ac:dyDescent="0.3">
      <c r="A2858" s="7" t="str">
        <f t="shared" si="360"/>
        <v>a</v>
      </c>
      <c r="B2858" s="8" t="s">
        <v>1258</v>
      </c>
      <c r="C2858" s="9" t="s">
        <v>1259</v>
      </c>
      <c r="D2858" s="6">
        <v>20000</v>
      </c>
      <c r="E2858" s="6">
        <v>23873.3</v>
      </c>
      <c r="F2858" s="6">
        <v>23800.849050000001</v>
      </c>
      <c r="G2858" s="4">
        <f t="shared" si="361"/>
        <v>1.193665</v>
      </c>
      <c r="H2858" s="5">
        <f t="shared" si="362"/>
        <v>0.99696518914435794</v>
      </c>
      <c r="I2858" s="6"/>
      <c r="J2858" s="6"/>
    </row>
    <row r="2859" spans="1:10" ht="37.5" thickTop="1" thickBot="1" x14ac:dyDescent="0.3">
      <c r="A2859" s="7" t="str">
        <f t="shared" ref="A2859:A2880" si="365">IF(OR(D2859&lt;&gt;0,E2859&lt;&gt;0,F2859&lt;&gt;0),"a","b")</f>
        <v>a</v>
      </c>
      <c r="B2859" s="8" t="s">
        <v>1260</v>
      </c>
      <c r="C2859" s="9" t="s">
        <v>1261</v>
      </c>
      <c r="D2859" s="6">
        <v>1000</v>
      </c>
      <c r="E2859" s="6">
        <v>828</v>
      </c>
      <c r="F2859" s="6">
        <v>827.77958999999998</v>
      </c>
      <c r="G2859" s="4">
        <f t="shared" ref="G2859:G2877" si="366">E2859/D2859</f>
        <v>0.82799999999999996</v>
      </c>
      <c r="H2859" s="5">
        <f t="shared" ref="H2859:H2877" si="367">F2859/E2859</f>
        <v>0.9997338043478261</v>
      </c>
      <c r="I2859" s="6"/>
      <c r="J2859" s="6"/>
    </row>
    <row r="2860" spans="1:10" ht="37.5" thickTop="1" thickBot="1" x14ac:dyDescent="0.3">
      <c r="A2860" s="7" t="str">
        <f t="shared" si="365"/>
        <v>a</v>
      </c>
      <c r="B2860" s="25" t="s">
        <v>1262</v>
      </c>
      <c r="C2860" s="9" t="s">
        <v>1263</v>
      </c>
      <c r="D2860" s="6">
        <v>0</v>
      </c>
      <c r="E2860" s="6">
        <v>2687</v>
      </c>
      <c r="F2860" s="6">
        <v>2686.6661300000001</v>
      </c>
      <c r="G2860" s="4" t="e">
        <f t="shared" si="366"/>
        <v>#DIV/0!</v>
      </c>
      <c r="H2860" s="5">
        <f t="shared" si="367"/>
        <v>0.99987574618533681</v>
      </c>
      <c r="I2860" s="27" t="s">
        <v>1618</v>
      </c>
      <c r="J2860" s="6"/>
    </row>
    <row r="2861" spans="1:10" ht="46.5" customHeight="1" thickTop="1" thickBot="1" x14ac:dyDescent="0.3">
      <c r="A2861" s="7" t="str">
        <f t="shared" si="365"/>
        <v>a</v>
      </c>
      <c r="B2861" s="25" t="s">
        <v>1264</v>
      </c>
      <c r="C2861" s="9" t="s">
        <v>1265</v>
      </c>
      <c r="D2861" s="6">
        <v>1000</v>
      </c>
      <c r="E2861" s="6">
        <v>134.4</v>
      </c>
      <c r="F2861" s="6">
        <v>126.47500000000001</v>
      </c>
      <c r="G2861" s="4">
        <f t="shared" si="366"/>
        <v>0.13440000000000002</v>
      </c>
      <c r="H2861" s="5">
        <f t="shared" si="367"/>
        <v>0.94103422619047616</v>
      </c>
      <c r="I2861" s="27" t="s">
        <v>1611</v>
      </c>
      <c r="J2861" s="6"/>
    </row>
    <row r="2862" spans="1:10" ht="31.5" thickTop="1" thickBot="1" x14ac:dyDescent="0.3">
      <c r="A2862" s="7" t="str">
        <f t="shared" si="365"/>
        <v>a</v>
      </c>
      <c r="B2862" s="25" t="s">
        <v>1266</v>
      </c>
      <c r="C2862" s="9" t="s">
        <v>1267</v>
      </c>
      <c r="D2862" s="6">
        <v>0</v>
      </c>
      <c r="E2862" s="6">
        <v>37.229999999999997</v>
      </c>
      <c r="F2862" s="6">
        <v>269.25359000000003</v>
      </c>
      <c r="G2862" s="4" t="e">
        <f t="shared" si="366"/>
        <v>#DIV/0!</v>
      </c>
      <c r="H2862" s="5">
        <f t="shared" si="367"/>
        <v>7.2321673381681455</v>
      </c>
      <c r="I2862" s="6"/>
      <c r="J2862" s="27" t="s">
        <v>1612</v>
      </c>
    </row>
    <row r="2863" spans="1:10" ht="337.5" customHeight="1" thickTop="1" thickBot="1" x14ac:dyDescent="0.3">
      <c r="A2863" s="7" t="str">
        <f t="shared" si="365"/>
        <v>a</v>
      </c>
      <c r="B2863" s="25" t="s">
        <v>1268</v>
      </c>
      <c r="C2863" s="9" t="s">
        <v>1269</v>
      </c>
      <c r="D2863" s="6">
        <v>30000</v>
      </c>
      <c r="E2863" s="6">
        <v>20502.39</v>
      </c>
      <c r="F2863" s="6">
        <v>20639.665209999999</v>
      </c>
      <c r="G2863" s="4">
        <f t="shared" si="366"/>
        <v>0.68341299999999994</v>
      </c>
      <c r="H2863" s="5">
        <f t="shared" si="367"/>
        <v>1.0066955711017105</v>
      </c>
      <c r="I2863" s="28" t="s">
        <v>1616</v>
      </c>
      <c r="J2863" s="6"/>
    </row>
    <row r="2864" spans="1:10" ht="196.5" thickTop="1" thickBot="1" x14ac:dyDescent="0.3">
      <c r="A2864" s="7" t="str">
        <f t="shared" si="365"/>
        <v>a</v>
      </c>
      <c r="B2864" s="25" t="s">
        <v>1270</v>
      </c>
      <c r="C2864" s="9" t="s">
        <v>1271</v>
      </c>
      <c r="D2864" s="6">
        <v>4050</v>
      </c>
      <c r="E2864" s="6">
        <v>2622.1</v>
      </c>
      <c r="F2864" s="6">
        <v>2455.5929300000003</v>
      </c>
      <c r="G2864" s="4">
        <f t="shared" si="366"/>
        <v>0.64743209876543206</v>
      </c>
      <c r="H2864" s="5">
        <f t="shared" si="367"/>
        <v>0.93649858128980601</v>
      </c>
      <c r="I2864" s="28" t="s">
        <v>1617</v>
      </c>
      <c r="J2864" s="6"/>
    </row>
    <row r="2865" spans="1:10" s="17" customFormat="1" ht="76.5" hidden="1" thickTop="1" thickBot="1" x14ac:dyDescent="0.3">
      <c r="A2865" s="11" t="str">
        <f t="shared" si="365"/>
        <v>a</v>
      </c>
      <c r="B2865" s="12" t="s">
        <v>1272</v>
      </c>
      <c r="C2865" s="13" t="s">
        <v>1273</v>
      </c>
      <c r="D2865" s="14">
        <v>785</v>
      </c>
      <c r="E2865" s="14">
        <v>0</v>
      </c>
      <c r="F2865" s="14">
        <v>0</v>
      </c>
      <c r="G2865" s="15">
        <f t="shared" si="366"/>
        <v>0</v>
      </c>
      <c r="H2865" s="16" t="e">
        <f t="shared" si="367"/>
        <v>#DIV/0!</v>
      </c>
      <c r="I2865" s="27" t="s">
        <v>1613</v>
      </c>
      <c r="J2865" s="14" t="e">
        <f t="shared" ref="J2859:J2877" si="368">IF(OR(H2865-100%&gt;=15%,100%-H2865&gt;=15%),"1","0")</f>
        <v>#DIV/0!</v>
      </c>
    </row>
    <row r="2866" spans="1:10" s="17" customFormat="1" ht="90.75" hidden="1" thickTop="1" x14ac:dyDescent="0.25">
      <c r="A2866" s="11" t="str">
        <f t="shared" si="365"/>
        <v>a</v>
      </c>
      <c r="B2866" s="18" t="s">
        <v>0</v>
      </c>
      <c r="C2866" s="19" t="s">
        <v>4</v>
      </c>
      <c r="D2866" s="20">
        <v>785</v>
      </c>
      <c r="E2866" s="20">
        <v>0</v>
      </c>
      <c r="F2866" s="20">
        <v>0</v>
      </c>
      <c r="H2866" s="21"/>
      <c r="I2866" s="27" t="s">
        <v>1614</v>
      </c>
    </row>
    <row r="2867" spans="1:10" s="17" customFormat="1" ht="120.75" hidden="1" thickTop="1" x14ac:dyDescent="0.25">
      <c r="A2867" s="11" t="str">
        <f t="shared" si="365"/>
        <v>a</v>
      </c>
      <c r="B2867" s="18" t="s">
        <v>0</v>
      </c>
      <c r="C2867" s="22" t="s">
        <v>6</v>
      </c>
      <c r="D2867" s="23">
        <v>785</v>
      </c>
      <c r="E2867" s="23">
        <v>0</v>
      </c>
      <c r="F2867" s="23">
        <v>0</v>
      </c>
      <c r="H2867" s="24"/>
      <c r="I2867" s="27" t="s">
        <v>1615</v>
      </c>
    </row>
    <row r="2868" spans="1:10" s="17" customFormat="1" ht="30.75" hidden="1" thickBot="1" x14ac:dyDescent="0.3">
      <c r="A2868" s="11" t="str">
        <f t="shared" si="365"/>
        <v>a</v>
      </c>
      <c r="B2868" s="12" t="s">
        <v>1274</v>
      </c>
      <c r="C2868" s="13" t="s">
        <v>1275</v>
      </c>
      <c r="D2868" s="14">
        <v>676</v>
      </c>
      <c r="E2868" s="14">
        <v>496</v>
      </c>
      <c r="F2868" s="14">
        <v>487.27929</v>
      </c>
      <c r="G2868" s="15">
        <f t="shared" si="366"/>
        <v>0.73372781065088755</v>
      </c>
      <c r="H2868" s="16">
        <f t="shared" si="367"/>
        <v>0.98241792338709677</v>
      </c>
      <c r="I2868" s="14" t="str">
        <f t="shared" ref="I2859:I2877" si="369">IF(OR(G2868-100%&gt;=30%,100%-G2868&gt;=30%),"1","0")</f>
        <v>0</v>
      </c>
      <c r="J2868" s="14" t="str">
        <f t="shared" si="368"/>
        <v>0</v>
      </c>
    </row>
    <row r="2869" spans="1:10" s="17" customFormat="1" hidden="1" x14ac:dyDescent="0.25">
      <c r="A2869" s="11" t="str">
        <f t="shared" si="365"/>
        <v>a</v>
      </c>
      <c r="B2869" s="18" t="s">
        <v>0</v>
      </c>
      <c r="C2869" s="19" t="s">
        <v>4</v>
      </c>
      <c r="D2869" s="20">
        <v>676</v>
      </c>
      <c r="E2869" s="20">
        <v>496</v>
      </c>
      <c r="F2869" s="20">
        <v>487.27929</v>
      </c>
      <c r="H2869" s="21"/>
    </row>
    <row r="2870" spans="1:10" s="17" customFormat="1" hidden="1" x14ac:dyDescent="0.25">
      <c r="A2870" s="11" t="str">
        <f t="shared" si="365"/>
        <v>a</v>
      </c>
      <c r="B2870" s="18" t="s">
        <v>0</v>
      </c>
      <c r="C2870" s="22" t="s">
        <v>6</v>
      </c>
      <c r="D2870" s="23">
        <v>676</v>
      </c>
      <c r="E2870" s="23">
        <v>433</v>
      </c>
      <c r="F2870" s="23">
        <v>428.11282999999997</v>
      </c>
      <c r="H2870" s="24"/>
    </row>
    <row r="2871" spans="1:10" s="17" customFormat="1" hidden="1" x14ac:dyDescent="0.25">
      <c r="A2871" s="11" t="str">
        <f t="shared" si="365"/>
        <v>a</v>
      </c>
      <c r="B2871" s="18" t="s">
        <v>0</v>
      </c>
      <c r="C2871" s="22" t="s">
        <v>10</v>
      </c>
      <c r="D2871" s="23">
        <v>0</v>
      </c>
      <c r="E2871" s="23">
        <v>13</v>
      </c>
      <c r="F2871" s="23">
        <v>10.316459999999999</v>
      </c>
      <c r="H2871" s="24"/>
    </row>
    <row r="2872" spans="1:10" s="17" customFormat="1" hidden="1" x14ac:dyDescent="0.25">
      <c r="A2872" s="11" t="str">
        <f t="shared" si="365"/>
        <v>a</v>
      </c>
      <c r="B2872" s="18" t="s">
        <v>0</v>
      </c>
      <c r="C2872" s="22" t="s">
        <v>11</v>
      </c>
      <c r="D2872" s="23">
        <v>0</v>
      </c>
      <c r="E2872" s="23">
        <v>50</v>
      </c>
      <c r="F2872" s="23">
        <v>48.85</v>
      </c>
      <c r="H2872" s="24"/>
    </row>
    <row r="2873" spans="1:10" s="17" customFormat="1" ht="18.75" hidden="1" thickBot="1" x14ac:dyDescent="0.3">
      <c r="A2873" s="11" t="str">
        <f t="shared" si="365"/>
        <v>a</v>
      </c>
      <c r="B2873" s="12" t="s">
        <v>1276</v>
      </c>
      <c r="C2873" s="13" t="s">
        <v>1277</v>
      </c>
      <c r="D2873" s="14">
        <v>575</v>
      </c>
      <c r="E2873" s="14">
        <v>312.10000000000002</v>
      </c>
      <c r="F2873" s="14">
        <v>310.08962000000002</v>
      </c>
      <c r="G2873" s="15">
        <f t="shared" si="366"/>
        <v>0.5427826086956522</v>
      </c>
      <c r="H2873" s="16">
        <f t="shared" si="367"/>
        <v>0.99355853892983015</v>
      </c>
      <c r="I2873" s="14" t="str">
        <f t="shared" si="369"/>
        <v>1</v>
      </c>
      <c r="J2873" s="14" t="str">
        <f t="shared" si="368"/>
        <v>0</v>
      </c>
    </row>
    <row r="2874" spans="1:10" s="17" customFormat="1" hidden="1" x14ac:dyDescent="0.25">
      <c r="A2874" s="11" t="str">
        <f t="shared" si="365"/>
        <v>a</v>
      </c>
      <c r="B2874" s="18" t="s">
        <v>0</v>
      </c>
      <c r="C2874" s="19" t="s">
        <v>4</v>
      </c>
      <c r="D2874" s="20">
        <v>575</v>
      </c>
      <c r="E2874" s="20">
        <v>306.41500000000002</v>
      </c>
      <c r="F2874" s="20">
        <v>304.40462000000002</v>
      </c>
      <c r="H2874" s="21"/>
    </row>
    <row r="2875" spans="1:10" s="17" customFormat="1" hidden="1" x14ac:dyDescent="0.25">
      <c r="A2875" s="11" t="str">
        <f t="shared" si="365"/>
        <v>a</v>
      </c>
      <c r="B2875" s="18" t="s">
        <v>0</v>
      </c>
      <c r="C2875" s="22" t="s">
        <v>6</v>
      </c>
      <c r="D2875" s="23">
        <v>575</v>
      </c>
      <c r="E2875" s="23">
        <v>306.41500000000002</v>
      </c>
      <c r="F2875" s="23">
        <v>304.40462000000002</v>
      </c>
      <c r="H2875" s="24"/>
    </row>
    <row r="2876" spans="1:10" s="17" customFormat="1" hidden="1" x14ac:dyDescent="0.25">
      <c r="A2876" s="11" t="str">
        <f t="shared" si="365"/>
        <v>a</v>
      </c>
      <c r="B2876" s="18" t="s">
        <v>0</v>
      </c>
      <c r="C2876" s="19" t="s">
        <v>12</v>
      </c>
      <c r="D2876" s="20">
        <v>0</v>
      </c>
      <c r="E2876" s="20">
        <v>5.6849999999999996</v>
      </c>
      <c r="F2876" s="20">
        <v>5.6849999999999996</v>
      </c>
      <c r="H2876" s="21"/>
    </row>
    <row r="2877" spans="1:10" s="17" customFormat="1" ht="30.75" hidden="1" thickBot="1" x14ac:dyDescent="0.3">
      <c r="A2877" s="11" t="str">
        <f t="shared" si="365"/>
        <v>a</v>
      </c>
      <c r="B2877" s="12" t="s">
        <v>1278</v>
      </c>
      <c r="C2877" s="13" t="s">
        <v>1279</v>
      </c>
      <c r="D2877" s="14">
        <v>2014</v>
      </c>
      <c r="E2877" s="14">
        <v>1814</v>
      </c>
      <c r="F2877" s="14">
        <v>1658.2240200000001</v>
      </c>
      <c r="G2877" s="15">
        <f t="shared" si="366"/>
        <v>0.90069513406156898</v>
      </c>
      <c r="H2877" s="16">
        <f t="shared" si="367"/>
        <v>0.91412570011025363</v>
      </c>
      <c r="I2877" s="14" t="str">
        <f t="shared" si="369"/>
        <v>0</v>
      </c>
      <c r="J2877" s="14" t="str">
        <f t="shared" si="368"/>
        <v>0</v>
      </c>
    </row>
    <row r="2878" spans="1:10" s="17" customFormat="1" hidden="1" x14ac:dyDescent="0.25">
      <c r="A2878" s="11" t="str">
        <f t="shared" si="365"/>
        <v>a</v>
      </c>
      <c r="B2878" s="18" t="s">
        <v>0</v>
      </c>
      <c r="C2878" s="19" t="s">
        <v>4</v>
      </c>
      <c r="D2878" s="20">
        <v>2014</v>
      </c>
      <c r="E2878" s="20">
        <v>1814</v>
      </c>
      <c r="F2878" s="20">
        <v>1658.2240200000001</v>
      </c>
      <c r="H2878" s="21"/>
    </row>
    <row r="2879" spans="1:10" s="17" customFormat="1" hidden="1" x14ac:dyDescent="0.25">
      <c r="A2879" s="11" t="str">
        <f t="shared" si="365"/>
        <v>a</v>
      </c>
      <c r="B2879" s="18" t="s">
        <v>0</v>
      </c>
      <c r="C2879" s="22" t="s">
        <v>6</v>
      </c>
      <c r="D2879" s="23">
        <v>2014</v>
      </c>
      <c r="E2879" s="23">
        <v>0</v>
      </c>
      <c r="F2879" s="23">
        <v>0</v>
      </c>
      <c r="H2879" s="24"/>
    </row>
    <row r="2880" spans="1:10" s="17" customFormat="1" hidden="1" x14ac:dyDescent="0.25">
      <c r="A2880" s="11" t="str">
        <f t="shared" si="365"/>
        <v>a</v>
      </c>
      <c r="B2880" s="18" t="s">
        <v>0</v>
      </c>
      <c r="C2880" s="22" t="s">
        <v>11</v>
      </c>
      <c r="D2880" s="23">
        <v>0</v>
      </c>
      <c r="E2880" s="23">
        <v>1814</v>
      </c>
      <c r="F2880" s="23">
        <v>1658.2240200000001</v>
      </c>
      <c r="H2880" s="24"/>
    </row>
    <row r="2881" spans="1:10" s="17" customFormat="1" ht="36.75" hidden="1" thickBot="1" x14ac:dyDescent="0.3">
      <c r="A2881" s="11" t="str">
        <f t="shared" ref="A2881:A2910" si="370">IF(OR(D2881&lt;&gt;0,E2881&lt;&gt;0,F2881&lt;&gt;0),"a","b")</f>
        <v>a</v>
      </c>
      <c r="B2881" s="12" t="s">
        <v>1280</v>
      </c>
      <c r="C2881" s="13" t="s">
        <v>1281</v>
      </c>
      <c r="D2881" s="14">
        <v>2970</v>
      </c>
      <c r="E2881" s="14">
        <v>3635.069</v>
      </c>
      <c r="F2881" s="14">
        <v>3461.95469</v>
      </c>
      <c r="G2881" s="15">
        <f t="shared" ref="G2881:G2911" si="371">E2881/D2881</f>
        <v>1.2239289562289561</v>
      </c>
      <c r="H2881" s="16">
        <f t="shared" ref="H2881:H2911" si="372">F2881/E2881</f>
        <v>0.95237660963244442</v>
      </c>
      <c r="I2881" s="14" t="str">
        <f t="shared" ref="I2881:I2911" si="373">IF(OR(G2881-100%&gt;=30%,100%-G2881&gt;=30%),"1","0")</f>
        <v>0</v>
      </c>
      <c r="J2881" s="14" t="str">
        <f t="shared" ref="J2881:J2911" si="374">IF(OR(H2881-100%&gt;=15%,100%-H2881&gt;=15%),"1","0")</f>
        <v>0</v>
      </c>
    </row>
    <row r="2882" spans="1:10" s="17" customFormat="1" hidden="1" x14ac:dyDescent="0.25">
      <c r="A2882" s="11" t="str">
        <f t="shared" si="370"/>
        <v>a</v>
      </c>
      <c r="B2882" s="18" t="s">
        <v>0</v>
      </c>
      <c r="C2882" s="19" t="s">
        <v>4</v>
      </c>
      <c r="D2882" s="20">
        <v>2940</v>
      </c>
      <c r="E2882" s="20">
        <v>3605.069</v>
      </c>
      <c r="F2882" s="20">
        <v>3433.84971</v>
      </c>
      <c r="H2882" s="21"/>
    </row>
    <row r="2883" spans="1:10" s="17" customFormat="1" hidden="1" x14ac:dyDescent="0.25">
      <c r="A2883" s="11" t="str">
        <f t="shared" si="370"/>
        <v>a</v>
      </c>
      <c r="B2883" s="18" t="s">
        <v>0</v>
      </c>
      <c r="C2883" s="22" t="s">
        <v>5</v>
      </c>
      <c r="D2883" s="23">
        <v>2065</v>
      </c>
      <c r="E2883" s="23">
        <v>2025</v>
      </c>
      <c r="F2883" s="23">
        <v>1966.91524</v>
      </c>
      <c r="H2883" s="24"/>
    </row>
    <row r="2884" spans="1:10" s="17" customFormat="1" hidden="1" x14ac:dyDescent="0.25">
      <c r="A2884" s="11" t="str">
        <f t="shared" si="370"/>
        <v>a</v>
      </c>
      <c r="B2884" s="18" t="s">
        <v>0</v>
      </c>
      <c r="C2884" s="22" t="s">
        <v>6</v>
      </c>
      <c r="D2884" s="23">
        <v>800</v>
      </c>
      <c r="E2884" s="23">
        <v>1180</v>
      </c>
      <c r="F2884" s="23">
        <v>1088.99938</v>
      </c>
      <c r="H2884" s="24"/>
    </row>
    <row r="2885" spans="1:10" s="17" customFormat="1" hidden="1" x14ac:dyDescent="0.25">
      <c r="A2885" s="11" t="str">
        <f t="shared" si="370"/>
        <v>a</v>
      </c>
      <c r="B2885" s="18" t="s">
        <v>0</v>
      </c>
      <c r="C2885" s="22" t="s">
        <v>8</v>
      </c>
      <c r="D2885" s="23">
        <v>0</v>
      </c>
      <c r="E2885" s="23">
        <v>325.06900000000002</v>
      </c>
      <c r="F2885" s="23">
        <v>325.06115</v>
      </c>
      <c r="H2885" s="24"/>
    </row>
    <row r="2886" spans="1:10" s="17" customFormat="1" hidden="1" x14ac:dyDescent="0.25">
      <c r="A2886" s="11" t="str">
        <f t="shared" si="370"/>
        <v>a</v>
      </c>
      <c r="B2886" s="18" t="s">
        <v>0</v>
      </c>
      <c r="C2886" s="22" t="s">
        <v>9</v>
      </c>
      <c r="D2886" s="23">
        <v>5</v>
      </c>
      <c r="E2886" s="23">
        <v>7</v>
      </c>
      <c r="F2886" s="23">
        <v>6.8302699999999996</v>
      </c>
      <c r="H2886" s="24"/>
    </row>
    <row r="2887" spans="1:10" s="17" customFormat="1" hidden="1" x14ac:dyDescent="0.25">
      <c r="A2887" s="11" t="str">
        <f t="shared" si="370"/>
        <v>a</v>
      </c>
      <c r="B2887" s="18" t="s">
        <v>0</v>
      </c>
      <c r="C2887" s="22" t="s">
        <v>10</v>
      </c>
      <c r="D2887" s="23">
        <v>30</v>
      </c>
      <c r="E2887" s="23">
        <v>30</v>
      </c>
      <c r="F2887" s="23">
        <v>23.89629</v>
      </c>
      <c r="H2887" s="24"/>
    </row>
    <row r="2888" spans="1:10" s="17" customFormat="1" hidden="1" x14ac:dyDescent="0.25">
      <c r="A2888" s="11" t="str">
        <f t="shared" si="370"/>
        <v>a</v>
      </c>
      <c r="B2888" s="18" t="s">
        <v>0</v>
      </c>
      <c r="C2888" s="22" t="s">
        <v>11</v>
      </c>
      <c r="D2888" s="23">
        <v>40</v>
      </c>
      <c r="E2888" s="23">
        <v>38</v>
      </c>
      <c r="F2888" s="23">
        <v>22.147379999999998</v>
      </c>
      <c r="H2888" s="24"/>
    </row>
    <row r="2889" spans="1:10" s="17" customFormat="1" hidden="1" x14ac:dyDescent="0.25">
      <c r="A2889" s="11" t="str">
        <f t="shared" si="370"/>
        <v>a</v>
      </c>
      <c r="B2889" s="18" t="s">
        <v>0</v>
      </c>
      <c r="C2889" s="19" t="s">
        <v>12</v>
      </c>
      <c r="D2889" s="20">
        <v>30</v>
      </c>
      <c r="E2889" s="20">
        <v>30</v>
      </c>
      <c r="F2889" s="20">
        <v>28.104980000000001</v>
      </c>
      <c r="H2889" s="21"/>
    </row>
    <row r="2890" spans="1:10" s="17" customFormat="1" ht="36.75" hidden="1" thickBot="1" x14ac:dyDescent="0.3">
      <c r="A2890" s="11" t="str">
        <f t="shared" si="370"/>
        <v>a</v>
      </c>
      <c r="B2890" s="12" t="s">
        <v>1282</v>
      </c>
      <c r="C2890" s="13" t="s">
        <v>1283</v>
      </c>
      <c r="D2890" s="14">
        <v>580</v>
      </c>
      <c r="E2890" s="14">
        <v>580</v>
      </c>
      <c r="F2890" s="14">
        <v>568.40895</v>
      </c>
      <c r="G2890" s="15">
        <f t="shared" si="371"/>
        <v>1</v>
      </c>
      <c r="H2890" s="16">
        <f t="shared" si="372"/>
        <v>0.98001543103448274</v>
      </c>
      <c r="I2890" s="14" t="str">
        <f t="shared" si="373"/>
        <v>0</v>
      </c>
      <c r="J2890" s="14" t="str">
        <f t="shared" si="374"/>
        <v>0</v>
      </c>
    </row>
    <row r="2891" spans="1:10" s="17" customFormat="1" hidden="1" x14ac:dyDescent="0.25">
      <c r="A2891" s="11" t="str">
        <f t="shared" si="370"/>
        <v>a</v>
      </c>
      <c r="B2891" s="18" t="s">
        <v>0</v>
      </c>
      <c r="C2891" s="19" t="s">
        <v>4</v>
      </c>
      <c r="D2891" s="20">
        <v>580</v>
      </c>
      <c r="E2891" s="20">
        <v>580</v>
      </c>
      <c r="F2891" s="20">
        <v>568.40895</v>
      </c>
      <c r="H2891" s="21"/>
    </row>
    <row r="2892" spans="1:10" s="17" customFormat="1" hidden="1" x14ac:dyDescent="0.25">
      <c r="A2892" s="11" t="str">
        <f t="shared" si="370"/>
        <v>a</v>
      </c>
      <c r="B2892" s="18" t="s">
        <v>0</v>
      </c>
      <c r="C2892" s="22" t="s">
        <v>5</v>
      </c>
      <c r="D2892" s="23">
        <v>500</v>
      </c>
      <c r="E2892" s="23">
        <v>500</v>
      </c>
      <c r="F2892" s="23">
        <v>499.9975</v>
      </c>
      <c r="H2892" s="24"/>
    </row>
    <row r="2893" spans="1:10" s="17" customFormat="1" hidden="1" x14ac:dyDescent="0.25">
      <c r="A2893" s="11" t="str">
        <f t="shared" si="370"/>
        <v>a</v>
      </c>
      <c r="B2893" s="18" t="s">
        <v>0</v>
      </c>
      <c r="C2893" s="22" t="s">
        <v>6</v>
      </c>
      <c r="D2893" s="23">
        <v>70</v>
      </c>
      <c r="E2893" s="23">
        <v>70</v>
      </c>
      <c r="F2893" s="23">
        <v>63.461449999999999</v>
      </c>
      <c r="H2893" s="24"/>
    </row>
    <row r="2894" spans="1:10" s="17" customFormat="1" hidden="1" x14ac:dyDescent="0.25">
      <c r="A2894" s="11" t="str">
        <f t="shared" si="370"/>
        <v>a</v>
      </c>
      <c r="B2894" s="18" t="s">
        <v>0</v>
      </c>
      <c r="C2894" s="22" t="s">
        <v>10</v>
      </c>
      <c r="D2894" s="23">
        <v>3</v>
      </c>
      <c r="E2894" s="23">
        <v>3</v>
      </c>
      <c r="F2894" s="23">
        <v>0</v>
      </c>
      <c r="H2894" s="24"/>
    </row>
    <row r="2895" spans="1:10" s="17" customFormat="1" hidden="1" x14ac:dyDescent="0.25">
      <c r="A2895" s="11" t="str">
        <f t="shared" si="370"/>
        <v>a</v>
      </c>
      <c r="B2895" s="18" t="s">
        <v>0</v>
      </c>
      <c r="C2895" s="22" t="s">
        <v>11</v>
      </c>
      <c r="D2895" s="23">
        <v>7</v>
      </c>
      <c r="E2895" s="23">
        <v>7</v>
      </c>
      <c r="F2895" s="23">
        <v>4.95</v>
      </c>
      <c r="H2895" s="24"/>
    </row>
    <row r="2896" spans="1:10" s="17" customFormat="1" ht="36.75" hidden="1" thickBot="1" x14ac:dyDescent="0.3">
      <c r="A2896" s="11" t="str">
        <f t="shared" si="370"/>
        <v>a</v>
      </c>
      <c r="B2896" s="12" t="s">
        <v>1284</v>
      </c>
      <c r="C2896" s="13" t="s">
        <v>1285</v>
      </c>
      <c r="D2896" s="14">
        <v>500</v>
      </c>
      <c r="E2896" s="14">
        <v>500</v>
      </c>
      <c r="F2896" s="14">
        <v>488.27683999999999</v>
      </c>
      <c r="G2896" s="15">
        <f t="shared" si="371"/>
        <v>1</v>
      </c>
      <c r="H2896" s="16">
        <f t="shared" si="372"/>
        <v>0.97655367999999998</v>
      </c>
      <c r="I2896" s="14" t="str">
        <f t="shared" si="373"/>
        <v>0</v>
      </c>
      <c r="J2896" s="14" t="str">
        <f t="shared" si="374"/>
        <v>0</v>
      </c>
    </row>
    <row r="2897" spans="1:10" s="17" customFormat="1" hidden="1" x14ac:dyDescent="0.25">
      <c r="A2897" s="11" t="str">
        <f t="shared" si="370"/>
        <v>a</v>
      </c>
      <c r="B2897" s="18" t="s">
        <v>0</v>
      </c>
      <c r="C2897" s="19" t="s">
        <v>4</v>
      </c>
      <c r="D2897" s="20">
        <v>500</v>
      </c>
      <c r="E2897" s="20">
        <v>500</v>
      </c>
      <c r="F2897" s="20">
        <v>488.27683999999999</v>
      </c>
      <c r="H2897" s="21"/>
    </row>
    <row r="2898" spans="1:10" s="17" customFormat="1" hidden="1" x14ac:dyDescent="0.25">
      <c r="A2898" s="11" t="str">
        <f t="shared" si="370"/>
        <v>a</v>
      </c>
      <c r="B2898" s="18" t="s">
        <v>0</v>
      </c>
      <c r="C2898" s="22" t="s">
        <v>11</v>
      </c>
      <c r="D2898" s="23">
        <v>500</v>
      </c>
      <c r="E2898" s="23">
        <v>500</v>
      </c>
      <c r="F2898" s="23">
        <v>488.27683999999999</v>
      </c>
      <c r="H2898" s="24"/>
    </row>
    <row r="2899" spans="1:10" s="17" customFormat="1" ht="45.75" hidden="1" thickBot="1" x14ac:dyDescent="0.3">
      <c r="A2899" s="11" t="str">
        <f t="shared" si="370"/>
        <v>a</v>
      </c>
      <c r="B2899" s="12" t="s">
        <v>1286</v>
      </c>
      <c r="C2899" s="13" t="s">
        <v>1287</v>
      </c>
      <c r="D2899" s="14">
        <v>12100</v>
      </c>
      <c r="E2899" s="14">
        <v>15590</v>
      </c>
      <c r="F2899" s="14">
        <v>11438.35</v>
      </c>
      <c r="G2899" s="15">
        <f t="shared" si="371"/>
        <v>1.2884297520661157</v>
      </c>
      <c r="H2899" s="16">
        <f t="shared" si="372"/>
        <v>0.73369788325849905</v>
      </c>
      <c r="I2899" s="14" t="str">
        <f t="shared" si="373"/>
        <v>0</v>
      </c>
      <c r="J2899" s="14" t="str">
        <f t="shared" si="374"/>
        <v>1</v>
      </c>
    </row>
    <row r="2900" spans="1:10" s="17" customFormat="1" hidden="1" x14ac:dyDescent="0.25">
      <c r="A2900" s="11" t="str">
        <f t="shared" si="370"/>
        <v>a</v>
      </c>
      <c r="B2900" s="18" t="s">
        <v>0</v>
      </c>
      <c r="C2900" s="19" t="s">
        <v>4</v>
      </c>
      <c r="D2900" s="20">
        <v>4500</v>
      </c>
      <c r="E2900" s="20">
        <v>3500</v>
      </c>
      <c r="F2900" s="20">
        <v>0</v>
      </c>
      <c r="H2900" s="21"/>
    </row>
    <row r="2901" spans="1:10" s="17" customFormat="1" hidden="1" x14ac:dyDescent="0.25">
      <c r="A2901" s="11" t="str">
        <f t="shared" si="370"/>
        <v>a</v>
      </c>
      <c r="B2901" s="18" t="s">
        <v>0</v>
      </c>
      <c r="C2901" s="22" t="s">
        <v>11</v>
      </c>
      <c r="D2901" s="23">
        <v>4500</v>
      </c>
      <c r="E2901" s="23">
        <v>3500</v>
      </c>
      <c r="F2901" s="23">
        <v>0</v>
      </c>
      <c r="H2901" s="24"/>
    </row>
    <row r="2902" spans="1:10" s="17" customFormat="1" hidden="1" x14ac:dyDescent="0.25">
      <c r="A2902" s="11" t="str">
        <f t="shared" si="370"/>
        <v>a</v>
      </c>
      <c r="B2902" s="18" t="s">
        <v>0</v>
      </c>
      <c r="C2902" s="19" t="s">
        <v>13</v>
      </c>
      <c r="D2902" s="20">
        <v>7600</v>
      </c>
      <c r="E2902" s="20">
        <v>12090</v>
      </c>
      <c r="F2902" s="20">
        <v>11438.35</v>
      </c>
      <c r="H2902" s="21"/>
    </row>
    <row r="2903" spans="1:10" s="17" customFormat="1" ht="36.75" hidden="1" thickBot="1" x14ac:dyDescent="0.3">
      <c r="A2903" s="11" t="str">
        <f t="shared" si="370"/>
        <v>a</v>
      </c>
      <c r="B2903" s="12" t="s">
        <v>1288</v>
      </c>
      <c r="C2903" s="13" t="s">
        <v>1289</v>
      </c>
      <c r="D2903" s="14">
        <v>3180</v>
      </c>
      <c r="E2903" s="14">
        <v>0</v>
      </c>
      <c r="F2903" s="14">
        <v>0</v>
      </c>
      <c r="G2903" s="15">
        <f t="shared" si="371"/>
        <v>0</v>
      </c>
      <c r="H2903" s="16" t="e">
        <f t="shared" si="372"/>
        <v>#DIV/0!</v>
      </c>
      <c r="I2903" s="14" t="str">
        <f t="shared" si="373"/>
        <v>1</v>
      </c>
      <c r="J2903" s="14" t="e">
        <f t="shared" si="374"/>
        <v>#DIV/0!</v>
      </c>
    </row>
    <row r="2904" spans="1:10" s="17" customFormat="1" hidden="1" x14ac:dyDescent="0.25">
      <c r="A2904" s="11" t="str">
        <f t="shared" si="370"/>
        <v>a</v>
      </c>
      <c r="B2904" s="18" t="s">
        <v>0</v>
      </c>
      <c r="C2904" s="19" t="s">
        <v>13</v>
      </c>
      <c r="D2904" s="20">
        <v>3180</v>
      </c>
      <c r="E2904" s="20">
        <v>0</v>
      </c>
      <c r="F2904" s="20">
        <v>0</v>
      </c>
      <c r="H2904" s="21"/>
    </row>
    <row r="2905" spans="1:10" s="17" customFormat="1" ht="36.75" hidden="1" thickBot="1" x14ac:dyDescent="0.3">
      <c r="A2905" s="11" t="str">
        <f t="shared" si="370"/>
        <v>a</v>
      </c>
      <c r="B2905" s="12" t="s">
        <v>1290</v>
      </c>
      <c r="C2905" s="13" t="s">
        <v>1291</v>
      </c>
      <c r="D2905" s="14">
        <v>7500</v>
      </c>
      <c r="E2905" s="14">
        <v>7500</v>
      </c>
      <c r="F2905" s="14">
        <v>5120.6747100000002</v>
      </c>
      <c r="G2905" s="15">
        <f t="shared" si="371"/>
        <v>1</v>
      </c>
      <c r="H2905" s="16">
        <f t="shared" si="372"/>
        <v>0.68275662800000003</v>
      </c>
      <c r="I2905" s="14" t="str">
        <f t="shared" si="373"/>
        <v>0</v>
      </c>
      <c r="J2905" s="14" t="str">
        <f t="shared" si="374"/>
        <v>1</v>
      </c>
    </row>
    <row r="2906" spans="1:10" s="17" customFormat="1" hidden="1" x14ac:dyDescent="0.25">
      <c r="A2906" s="11" t="str">
        <f t="shared" si="370"/>
        <v>a</v>
      </c>
      <c r="B2906" s="18" t="s">
        <v>0</v>
      </c>
      <c r="C2906" s="19" t="s">
        <v>13</v>
      </c>
      <c r="D2906" s="20">
        <v>7500</v>
      </c>
      <c r="E2906" s="20">
        <v>7500</v>
      </c>
      <c r="F2906" s="20">
        <v>5120.6747100000002</v>
      </c>
      <c r="H2906" s="21"/>
    </row>
    <row r="2907" spans="1:10" s="17" customFormat="1" ht="36.75" hidden="1" thickBot="1" x14ac:dyDescent="0.3">
      <c r="A2907" s="11" t="str">
        <f t="shared" si="370"/>
        <v>a</v>
      </c>
      <c r="B2907" s="12" t="s">
        <v>1292</v>
      </c>
      <c r="C2907" s="13" t="s">
        <v>1293</v>
      </c>
      <c r="D2907" s="14">
        <v>0</v>
      </c>
      <c r="E2907" s="14">
        <v>0</v>
      </c>
      <c r="F2907" s="14">
        <v>2141.9351700000002</v>
      </c>
      <c r="G2907" s="15" t="e">
        <f t="shared" si="371"/>
        <v>#DIV/0!</v>
      </c>
      <c r="H2907" s="16" t="e">
        <f t="shared" si="372"/>
        <v>#DIV/0!</v>
      </c>
      <c r="I2907" s="14" t="e">
        <f t="shared" si="373"/>
        <v>#DIV/0!</v>
      </c>
      <c r="J2907" s="14" t="e">
        <f t="shared" si="374"/>
        <v>#DIV/0!</v>
      </c>
    </row>
    <row r="2908" spans="1:10" s="17" customFormat="1" hidden="1" x14ac:dyDescent="0.25">
      <c r="A2908" s="11" t="str">
        <f t="shared" si="370"/>
        <v>a</v>
      </c>
      <c r="B2908" s="18" t="s">
        <v>0</v>
      </c>
      <c r="C2908" s="19" t="s">
        <v>13</v>
      </c>
      <c r="D2908" s="20">
        <v>0</v>
      </c>
      <c r="E2908" s="20">
        <v>0</v>
      </c>
      <c r="F2908" s="20">
        <v>2141.9351700000002</v>
      </c>
      <c r="H2908" s="21"/>
    </row>
    <row r="2909" spans="1:10" s="17" customFormat="1" ht="36.75" hidden="1" thickBot="1" x14ac:dyDescent="0.3">
      <c r="A2909" s="11" t="str">
        <f t="shared" si="370"/>
        <v>a</v>
      </c>
      <c r="B2909" s="12" t="s">
        <v>1294</v>
      </c>
      <c r="C2909" s="13" t="s">
        <v>1295</v>
      </c>
      <c r="D2909" s="14">
        <v>32520</v>
      </c>
      <c r="E2909" s="14">
        <v>32520</v>
      </c>
      <c r="F2909" s="14">
        <v>36000.180869999997</v>
      </c>
      <c r="G2909" s="15">
        <f t="shared" si="371"/>
        <v>1</v>
      </c>
      <c r="H2909" s="16">
        <f t="shared" si="372"/>
        <v>1.107016631918819</v>
      </c>
      <c r="I2909" s="14" t="str">
        <f t="shared" si="373"/>
        <v>0</v>
      </c>
      <c r="J2909" s="14" t="str">
        <f t="shared" si="374"/>
        <v>0</v>
      </c>
    </row>
    <row r="2910" spans="1:10" s="17" customFormat="1" hidden="1" x14ac:dyDescent="0.25">
      <c r="A2910" s="11" t="str">
        <f t="shared" si="370"/>
        <v>a</v>
      </c>
      <c r="B2910" s="18" t="s">
        <v>0</v>
      </c>
      <c r="C2910" s="19" t="s">
        <v>13</v>
      </c>
      <c r="D2910" s="20">
        <v>32520</v>
      </c>
      <c r="E2910" s="20">
        <v>32520</v>
      </c>
      <c r="F2910" s="20">
        <v>36000.180869999997</v>
      </c>
      <c r="H2910" s="21"/>
    </row>
    <row r="2911" spans="1:10" s="17" customFormat="1" ht="36.75" hidden="1" thickBot="1" x14ac:dyDescent="0.3">
      <c r="A2911" s="11" t="str">
        <f t="shared" ref="A2911:A2919" si="375">IF(OR(D2911&lt;&gt;0,E2911&lt;&gt;0,F2911&lt;&gt;0),"a","b")</f>
        <v>a</v>
      </c>
      <c r="B2911" s="12" t="s">
        <v>1296</v>
      </c>
      <c r="C2911" s="13" t="s">
        <v>1297</v>
      </c>
      <c r="D2911" s="14">
        <v>14000</v>
      </c>
      <c r="E2911" s="14">
        <v>14000</v>
      </c>
      <c r="F2911" s="14">
        <v>30330.65842</v>
      </c>
      <c r="G2911" s="15">
        <f t="shared" si="371"/>
        <v>1</v>
      </c>
      <c r="H2911" s="16">
        <f t="shared" si="372"/>
        <v>2.1664756014285715</v>
      </c>
      <c r="I2911" s="14" t="str">
        <f t="shared" si="373"/>
        <v>0</v>
      </c>
      <c r="J2911" s="14" t="str">
        <f t="shared" si="374"/>
        <v>1</v>
      </c>
    </row>
    <row r="2912" spans="1:10" s="17" customFormat="1" hidden="1" x14ac:dyDescent="0.25">
      <c r="A2912" s="11" t="str">
        <f t="shared" si="375"/>
        <v>a</v>
      </c>
      <c r="B2912" s="18" t="s">
        <v>0</v>
      </c>
      <c r="C2912" s="19" t="s">
        <v>4</v>
      </c>
      <c r="D2912" s="20">
        <v>0</v>
      </c>
      <c r="E2912" s="20">
        <v>0</v>
      </c>
      <c r="F2912" s="20">
        <v>2198.9916199999998</v>
      </c>
      <c r="H2912" s="21"/>
    </row>
    <row r="2913" spans="1:10" s="17" customFormat="1" hidden="1" x14ac:dyDescent="0.25">
      <c r="A2913" s="11" t="str">
        <f t="shared" si="375"/>
        <v>a</v>
      </c>
      <c r="B2913" s="18" t="s">
        <v>0</v>
      </c>
      <c r="C2913" s="22" t="s">
        <v>11</v>
      </c>
      <c r="D2913" s="23">
        <v>0</v>
      </c>
      <c r="E2913" s="23">
        <v>0</v>
      </c>
      <c r="F2913" s="23">
        <v>2198.9916199999998</v>
      </c>
      <c r="H2913" s="24"/>
    </row>
    <row r="2914" spans="1:10" s="17" customFormat="1" hidden="1" x14ac:dyDescent="0.25">
      <c r="A2914" s="11" t="str">
        <f t="shared" si="375"/>
        <v>a</v>
      </c>
      <c r="B2914" s="18" t="s">
        <v>0</v>
      </c>
      <c r="C2914" s="19" t="s">
        <v>13</v>
      </c>
      <c r="D2914" s="20">
        <v>14000</v>
      </c>
      <c r="E2914" s="20">
        <v>14000</v>
      </c>
      <c r="F2914" s="20">
        <v>28131.666799999999</v>
      </c>
      <c r="H2914" s="21"/>
    </row>
    <row r="2915" spans="1:10" s="17" customFormat="1" ht="36.75" hidden="1" thickBot="1" x14ac:dyDescent="0.3">
      <c r="A2915" s="11" t="str">
        <f t="shared" si="375"/>
        <v>a</v>
      </c>
      <c r="B2915" s="12" t="s">
        <v>1298</v>
      </c>
      <c r="C2915" s="13" t="s">
        <v>1299</v>
      </c>
      <c r="D2915" s="14">
        <v>40020</v>
      </c>
      <c r="E2915" s="14">
        <v>45020</v>
      </c>
      <c r="F2915" s="14">
        <v>38281.496379999997</v>
      </c>
      <c r="G2915" s="15">
        <f t="shared" ref="G2915:G2917" si="376">E2915/D2915</f>
        <v>1.1249375312343828</v>
      </c>
      <c r="H2915" s="16">
        <f t="shared" ref="H2915:H2917" si="377">F2915/E2915</f>
        <v>0.85032199866725888</v>
      </c>
      <c r="I2915" s="14" t="str">
        <f t="shared" ref="I2915:I2917" si="378">IF(OR(G2915-100%&gt;=30%,100%-G2915&gt;=30%),"1","0")</f>
        <v>0</v>
      </c>
      <c r="J2915" s="14" t="str">
        <f t="shared" ref="J2915:J2917" si="379">IF(OR(H2915-100%&gt;=15%,100%-H2915&gt;=15%),"1","0")</f>
        <v>0</v>
      </c>
    </row>
    <row r="2916" spans="1:10" s="17" customFormat="1" hidden="1" x14ac:dyDescent="0.25">
      <c r="A2916" s="11" t="str">
        <f t="shared" si="375"/>
        <v>a</v>
      </c>
      <c r="B2916" s="18" t="s">
        <v>0</v>
      </c>
      <c r="C2916" s="19" t="s">
        <v>13</v>
      </c>
      <c r="D2916" s="20">
        <v>40020</v>
      </c>
      <c r="E2916" s="20">
        <v>45020</v>
      </c>
      <c r="F2916" s="20">
        <v>38281.496379999997</v>
      </c>
      <c r="H2916" s="21"/>
    </row>
    <row r="2917" spans="1:10" s="17" customFormat="1" ht="36.75" hidden="1" thickBot="1" x14ac:dyDescent="0.3">
      <c r="A2917" s="11" t="str">
        <f t="shared" si="375"/>
        <v>a</v>
      </c>
      <c r="B2917" s="12" t="s">
        <v>1300</v>
      </c>
      <c r="C2917" s="13" t="s">
        <v>1301</v>
      </c>
      <c r="D2917" s="14">
        <v>2460</v>
      </c>
      <c r="E2917" s="14">
        <v>2190</v>
      </c>
      <c r="F2917" s="14">
        <v>539.24391000000003</v>
      </c>
      <c r="G2917" s="15">
        <f t="shared" si="376"/>
        <v>0.8902439024390244</v>
      </c>
      <c r="H2917" s="16">
        <f t="shared" si="377"/>
        <v>0.24623009589041098</v>
      </c>
      <c r="I2917" s="14" t="str">
        <f t="shared" si="378"/>
        <v>0</v>
      </c>
      <c r="J2917" s="14" t="str">
        <f t="shared" si="379"/>
        <v>1</v>
      </c>
    </row>
    <row r="2918" spans="1:10" s="17" customFormat="1" hidden="1" x14ac:dyDescent="0.25">
      <c r="A2918" s="11" t="str">
        <f t="shared" si="375"/>
        <v>a</v>
      </c>
      <c r="B2918" s="18" t="s">
        <v>0</v>
      </c>
      <c r="C2918" s="19" t="s">
        <v>4</v>
      </c>
      <c r="D2918" s="20">
        <v>2460</v>
      </c>
      <c r="E2918" s="20">
        <v>2190</v>
      </c>
      <c r="F2918" s="20">
        <v>539.24391000000003</v>
      </c>
      <c r="H2918" s="21"/>
    </row>
    <row r="2919" spans="1:10" s="17" customFormat="1" hidden="1" x14ac:dyDescent="0.25">
      <c r="A2919" s="11" t="str">
        <f t="shared" si="375"/>
        <v>a</v>
      </c>
      <c r="B2919" s="18" t="s">
        <v>0</v>
      </c>
      <c r="C2919" s="22" t="s">
        <v>11</v>
      </c>
      <c r="D2919" s="23">
        <v>2460</v>
      </c>
      <c r="E2919" s="23">
        <v>2190</v>
      </c>
      <c r="F2919" s="23">
        <v>539.24391000000003</v>
      </c>
      <c r="H2919" s="24"/>
    </row>
    <row r="2920" spans="1:10" s="17" customFormat="1" ht="45.75" hidden="1" thickBot="1" x14ac:dyDescent="0.3">
      <c r="A2920" s="11" t="str">
        <f t="shared" ref="A2920:A2973" si="380">IF(OR(D2920&lt;&gt;0,E2920&lt;&gt;0,F2920&lt;&gt;0),"a","b")</f>
        <v>a</v>
      </c>
      <c r="B2920" s="12" t="s">
        <v>1302</v>
      </c>
      <c r="C2920" s="13" t="s">
        <v>1303</v>
      </c>
      <c r="D2920" s="14">
        <v>7455</v>
      </c>
      <c r="E2920" s="14">
        <v>7463</v>
      </c>
      <c r="F2920" s="14">
        <v>13560.77745</v>
      </c>
      <c r="G2920" s="15">
        <f t="shared" ref="G2920:G2967" si="381">E2920/D2920</f>
        <v>1.0010731052984574</v>
      </c>
      <c r="H2920" s="16">
        <f t="shared" ref="H2920:H2967" si="382">F2920/E2920</f>
        <v>1.817067861449819</v>
      </c>
      <c r="I2920" s="14" t="str">
        <f t="shared" ref="I2920:I2967" si="383">IF(OR(G2920-100%&gt;=30%,100%-G2920&gt;=30%),"1","0")</f>
        <v>0</v>
      </c>
      <c r="J2920" s="14" t="str">
        <f t="shared" ref="J2920:J2967" si="384">IF(OR(H2920-100%&gt;=15%,100%-H2920&gt;=15%),"1","0")</f>
        <v>1</v>
      </c>
    </row>
    <row r="2921" spans="1:10" s="17" customFormat="1" hidden="1" x14ac:dyDescent="0.25">
      <c r="A2921" s="11" t="str">
        <f t="shared" si="380"/>
        <v>a</v>
      </c>
      <c r="B2921" s="18" t="s">
        <v>0</v>
      </c>
      <c r="C2921" s="19" t="s">
        <v>4</v>
      </c>
      <c r="D2921" s="20">
        <v>7445</v>
      </c>
      <c r="E2921" s="20">
        <v>7461</v>
      </c>
      <c r="F2921" s="20">
        <v>10993.612639999999</v>
      </c>
      <c r="H2921" s="21"/>
    </row>
    <row r="2922" spans="1:10" s="17" customFormat="1" hidden="1" x14ac:dyDescent="0.25">
      <c r="A2922" s="11" t="str">
        <f t="shared" si="380"/>
        <v>a</v>
      </c>
      <c r="B2922" s="18" t="s">
        <v>0</v>
      </c>
      <c r="C2922" s="22" t="s">
        <v>5</v>
      </c>
      <c r="D2922" s="23">
        <v>6200</v>
      </c>
      <c r="E2922" s="23">
        <v>6188</v>
      </c>
      <c r="F2922" s="23">
        <v>6187.8980099999999</v>
      </c>
      <c r="H2922" s="24"/>
    </row>
    <row r="2923" spans="1:10" s="17" customFormat="1" hidden="1" x14ac:dyDescent="0.25">
      <c r="A2923" s="11" t="str">
        <f t="shared" si="380"/>
        <v>a</v>
      </c>
      <c r="B2923" s="18" t="s">
        <v>0</v>
      </c>
      <c r="C2923" s="22" t="s">
        <v>6</v>
      </c>
      <c r="D2923" s="23">
        <v>1105</v>
      </c>
      <c r="E2923" s="23">
        <v>1122</v>
      </c>
      <c r="F2923" s="23">
        <v>3155.9261500000002</v>
      </c>
      <c r="H2923" s="24"/>
    </row>
    <row r="2924" spans="1:10" s="17" customFormat="1" hidden="1" x14ac:dyDescent="0.25">
      <c r="A2924" s="11" t="str">
        <f t="shared" si="380"/>
        <v>a</v>
      </c>
      <c r="B2924" s="18" t="s">
        <v>0</v>
      </c>
      <c r="C2924" s="22" t="s">
        <v>9</v>
      </c>
      <c r="D2924" s="23">
        <v>30</v>
      </c>
      <c r="E2924" s="23">
        <v>41</v>
      </c>
      <c r="F2924" s="23">
        <v>41.101729999999996</v>
      </c>
      <c r="H2924" s="24"/>
    </row>
    <row r="2925" spans="1:10" s="17" customFormat="1" hidden="1" x14ac:dyDescent="0.25">
      <c r="A2925" s="11" t="str">
        <f t="shared" si="380"/>
        <v>a</v>
      </c>
      <c r="B2925" s="18" t="s">
        <v>0</v>
      </c>
      <c r="C2925" s="22" t="s">
        <v>10</v>
      </c>
      <c r="D2925" s="23">
        <v>30</v>
      </c>
      <c r="E2925" s="23">
        <v>30</v>
      </c>
      <c r="F2925" s="23">
        <v>23.338830000000002</v>
      </c>
      <c r="H2925" s="24"/>
    </row>
    <row r="2926" spans="1:10" s="17" customFormat="1" hidden="1" x14ac:dyDescent="0.25">
      <c r="A2926" s="11" t="str">
        <f t="shared" si="380"/>
        <v>a</v>
      </c>
      <c r="B2926" s="18" t="s">
        <v>0</v>
      </c>
      <c r="C2926" s="22" t="s">
        <v>11</v>
      </c>
      <c r="D2926" s="23">
        <v>80</v>
      </c>
      <c r="E2926" s="23">
        <v>80</v>
      </c>
      <c r="F2926" s="23">
        <v>1585.3479200000002</v>
      </c>
      <c r="H2926" s="24"/>
    </row>
    <row r="2927" spans="1:10" s="17" customFormat="1" hidden="1" x14ac:dyDescent="0.25">
      <c r="A2927" s="11" t="str">
        <f t="shared" si="380"/>
        <v>a</v>
      </c>
      <c r="B2927" s="18" t="s">
        <v>0</v>
      </c>
      <c r="C2927" s="19" t="s">
        <v>12</v>
      </c>
      <c r="D2927" s="20">
        <v>10</v>
      </c>
      <c r="E2927" s="20">
        <v>2</v>
      </c>
      <c r="F2927" s="20">
        <v>2567.1648100000002</v>
      </c>
      <c r="H2927" s="21"/>
    </row>
    <row r="2928" spans="1:10" s="17" customFormat="1" ht="45.75" hidden="1" thickBot="1" x14ac:dyDescent="0.3">
      <c r="A2928" s="11" t="str">
        <f t="shared" si="380"/>
        <v>a</v>
      </c>
      <c r="B2928" s="12" t="s">
        <v>1304</v>
      </c>
      <c r="C2928" s="13" t="s">
        <v>1305</v>
      </c>
      <c r="D2928" s="14">
        <v>7455</v>
      </c>
      <c r="E2928" s="14">
        <v>7463</v>
      </c>
      <c r="F2928" s="14">
        <v>13560.77745</v>
      </c>
      <c r="G2928" s="15">
        <f t="shared" si="381"/>
        <v>1.0010731052984574</v>
      </c>
      <c r="H2928" s="16">
        <f t="shared" si="382"/>
        <v>1.817067861449819</v>
      </c>
      <c r="I2928" s="14" t="str">
        <f t="shared" si="383"/>
        <v>0</v>
      </c>
      <c r="J2928" s="14" t="str">
        <f t="shared" si="384"/>
        <v>1</v>
      </c>
    </row>
    <row r="2929" spans="1:10" s="17" customFormat="1" hidden="1" x14ac:dyDescent="0.25">
      <c r="A2929" s="11" t="str">
        <f t="shared" si="380"/>
        <v>a</v>
      </c>
      <c r="B2929" s="18" t="s">
        <v>0</v>
      </c>
      <c r="C2929" s="19" t="s">
        <v>4</v>
      </c>
      <c r="D2929" s="20">
        <v>7445</v>
      </c>
      <c r="E2929" s="20">
        <v>7461</v>
      </c>
      <c r="F2929" s="20">
        <v>10993.612639999999</v>
      </c>
      <c r="H2929" s="21"/>
    </row>
    <row r="2930" spans="1:10" s="17" customFormat="1" hidden="1" x14ac:dyDescent="0.25">
      <c r="A2930" s="11" t="str">
        <f t="shared" si="380"/>
        <v>a</v>
      </c>
      <c r="B2930" s="18" t="s">
        <v>0</v>
      </c>
      <c r="C2930" s="22" t="s">
        <v>5</v>
      </c>
      <c r="D2930" s="23">
        <v>6200</v>
      </c>
      <c r="E2930" s="23">
        <v>6188</v>
      </c>
      <c r="F2930" s="23">
        <v>6187.8980099999999</v>
      </c>
      <c r="H2930" s="24"/>
    </row>
    <row r="2931" spans="1:10" s="17" customFormat="1" hidden="1" x14ac:dyDescent="0.25">
      <c r="A2931" s="11" t="str">
        <f t="shared" si="380"/>
        <v>a</v>
      </c>
      <c r="B2931" s="18" t="s">
        <v>0</v>
      </c>
      <c r="C2931" s="22" t="s">
        <v>6</v>
      </c>
      <c r="D2931" s="23">
        <v>1105</v>
      </c>
      <c r="E2931" s="23">
        <v>1122</v>
      </c>
      <c r="F2931" s="23">
        <v>3155.9261500000002</v>
      </c>
      <c r="H2931" s="24"/>
    </row>
    <row r="2932" spans="1:10" s="17" customFormat="1" hidden="1" x14ac:dyDescent="0.25">
      <c r="A2932" s="11" t="str">
        <f t="shared" si="380"/>
        <v>a</v>
      </c>
      <c r="B2932" s="18" t="s">
        <v>0</v>
      </c>
      <c r="C2932" s="22" t="s">
        <v>9</v>
      </c>
      <c r="D2932" s="23">
        <v>30</v>
      </c>
      <c r="E2932" s="23">
        <v>41</v>
      </c>
      <c r="F2932" s="23">
        <v>41.101729999999996</v>
      </c>
      <c r="H2932" s="24"/>
    </row>
    <row r="2933" spans="1:10" s="17" customFormat="1" hidden="1" x14ac:dyDescent="0.25">
      <c r="A2933" s="11" t="str">
        <f t="shared" si="380"/>
        <v>a</v>
      </c>
      <c r="B2933" s="18" t="s">
        <v>0</v>
      </c>
      <c r="C2933" s="22" t="s">
        <v>10</v>
      </c>
      <c r="D2933" s="23">
        <v>30</v>
      </c>
      <c r="E2933" s="23">
        <v>30</v>
      </c>
      <c r="F2933" s="23">
        <v>23.338830000000002</v>
      </c>
      <c r="H2933" s="24"/>
    </row>
    <row r="2934" spans="1:10" s="17" customFormat="1" hidden="1" x14ac:dyDescent="0.25">
      <c r="A2934" s="11" t="str">
        <f t="shared" si="380"/>
        <v>a</v>
      </c>
      <c r="B2934" s="18" t="s">
        <v>0</v>
      </c>
      <c r="C2934" s="22" t="s">
        <v>11</v>
      </c>
      <c r="D2934" s="23">
        <v>80</v>
      </c>
      <c r="E2934" s="23">
        <v>80</v>
      </c>
      <c r="F2934" s="23">
        <v>1585.3479200000002</v>
      </c>
      <c r="H2934" s="24"/>
    </row>
    <row r="2935" spans="1:10" s="17" customFormat="1" hidden="1" x14ac:dyDescent="0.25">
      <c r="A2935" s="11" t="str">
        <f t="shared" si="380"/>
        <v>a</v>
      </c>
      <c r="B2935" s="18" t="s">
        <v>0</v>
      </c>
      <c r="C2935" s="19" t="s">
        <v>12</v>
      </c>
      <c r="D2935" s="20">
        <v>10</v>
      </c>
      <c r="E2935" s="20">
        <v>2</v>
      </c>
      <c r="F2935" s="20">
        <v>2567.1648100000002</v>
      </c>
      <c r="H2935" s="21"/>
    </row>
    <row r="2936" spans="1:10" s="17" customFormat="1" ht="18.75" hidden="1" thickBot="1" x14ac:dyDescent="0.3">
      <c r="A2936" s="11" t="str">
        <f t="shared" si="380"/>
        <v>a</v>
      </c>
      <c r="B2936" s="12" t="s">
        <v>1306</v>
      </c>
      <c r="C2936" s="13" t="s">
        <v>1307</v>
      </c>
      <c r="D2936" s="14">
        <v>800</v>
      </c>
      <c r="E2936" s="14">
        <v>1030</v>
      </c>
      <c r="F2936" s="14">
        <v>974.96382000000006</v>
      </c>
      <c r="G2936" s="15">
        <f t="shared" si="381"/>
        <v>1.2875000000000001</v>
      </c>
      <c r="H2936" s="16">
        <f t="shared" si="382"/>
        <v>0.94656681553398059</v>
      </c>
      <c r="I2936" s="14" t="str">
        <f t="shared" si="383"/>
        <v>0</v>
      </c>
      <c r="J2936" s="14" t="str">
        <f t="shared" si="384"/>
        <v>0</v>
      </c>
    </row>
    <row r="2937" spans="1:10" s="17" customFormat="1" hidden="1" x14ac:dyDescent="0.25">
      <c r="A2937" s="11" t="str">
        <f t="shared" si="380"/>
        <v>a</v>
      </c>
      <c r="B2937" s="18" t="s">
        <v>0</v>
      </c>
      <c r="C2937" s="19" t="s">
        <v>4</v>
      </c>
      <c r="D2937" s="20">
        <v>800</v>
      </c>
      <c r="E2937" s="20">
        <v>1030</v>
      </c>
      <c r="F2937" s="20">
        <v>974.96382000000006</v>
      </c>
      <c r="H2937" s="21"/>
    </row>
    <row r="2938" spans="1:10" s="17" customFormat="1" hidden="1" x14ac:dyDescent="0.25">
      <c r="A2938" s="11" t="str">
        <f t="shared" si="380"/>
        <v>a</v>
      </c>
      <c r="B2938" s="18" t="s">
        <v>0</v>
      </c>
      <c r="C2938" s="22" t="s">
        <v>6</v>
      </c>
      <c r="D2938" s="23">
        <v>765</v>
      </c>
      <c r="E2938" s="23">
        <v>995</v>
      </c>
      <c r="F2938" s="23">
        <v>950.35424</v>
      </c>
      <c r="H2938" s="24"/>
    </row>
    <row r="2939" spans="1:10" s="17" customFormat="1" hidden="1" x14ac:dyDescent="0.25">
      <c r="A2939" s="11" t="str">
        <f t="shared" si="380"/>
        <v>a</v>
      </c>
      <c r="B2939" s="18" t="s">
        <v>0</v>
      </c>
      <c r="C2939" s="22" t="s">
        <v>11</v>
      </c>
      <c r="D2939" s="23">
        <v>35</v>
      </c>
      <c r="E2939" s="23">
        <v>35</v>
      </c>
      <c r="F2939" s="23">
        <v>24.609580000000001</v>
      </c>
      <c r="H2939" s="24"/>
    </row>
    <row r="2940" spans="1:10" s="17" customFormat="1" ht="30.75" hidden="1" thickBot="1" x14ac:dyDescent="0.3">
      <c r="A2940" s="11" t="str">
        <f t="shared" si="380"/>
        <v>a</v>
      </c>
      <c r="B2940" s="12" t="s">
        <v>1308</v>
      </c>
      <c r="C2940" s="13" t="s">
        <v>1309</v>
      </c>
      <c r="D2940" s="14">
        <v>8600</v>
      </c>
      <c r="E2940" s="14">
        <v>8084</v>
      </c>
      <c r="F2940" s="14">
        <v>7707.4312400000008</v>
      </c>
      <c r="G2940" s="15">
        <f t="shared" si="381"/>
        <v>0.94</v>
      </c>
      <c r="H2940" s="16">
        <f t="shared" si="382"/>
        <v>0.95341801583374575</v>
      </c>
      <c r="I2940" s="14" t="str">
        <f t="shared" si="383"/>
        <v>0</v>
      </c>
      <c r="J2940" s="14" t="str">
        <f t="shared" si="384"/>
        <v>0</v>
      </c>
    </row>
    <row r="2941" spans="1:10" s="17" customFormat="1" hidden="1" x14ac:dyDescent="0.25">
      <c r="A2941" s="11" t="str">
        <f t="shared" si="380"/>
        <v>a</v>
      </c>
      <c r="B2941" s="18" t="s">
        <v>0</v>
      </c>
      <c r="C2941" s="19" t="s">
        <v>4</v>
      </c>
      <c r="D2941" s="20">
        <v>8365</v>
      </c>
      <c r="E2941" s="20">
        <v>7849</v>
      </c>
      <c r="F2941" s="20">
        <v>7543.5905300000004</v>
      </c>
      <c r="H2941" s="21"/>
    </row>
    <row r="2942" spans="1:10" s="17" customFormat="1" hidden="1" x14ac:dyDescent="0.25">
      <c r="A2942" s="11" t="str">
        <f t="shared" si="380"/>
        <v>a</v>
      </c>
      <c r="B2942" s="18" t="s">
        <v>0</v>
      </c>
      <c r="C2942" s="22" t="s">
        <v>6</v>
      </c>
      <c r="D2942" s="23">
        <v>8365</v>
      </c>
      <c r="E2942" s="23">
        <v>7849</v>
      </c>
      <c r="F2942" s="23">
        <v>7543.5905300000004</v>
      </c>
      <c r="H2942" s="24"/>
    </row>
    <row r="2943" spans="1:10" s="17" customFormat="1" hidden="1" x14ac:dyDescent="0.25">
      <c r="A2943" s="11" t="str">
        <f t="shared" si="380"/>
        <v>a</v>
      </c>
      <c r="B2943" s="18" t="s">
        <v>0</v>
      </c>
      <c r="C2943" s="19" t="s">
        <v>12</v>
      </c>
      <c r="D2943" s="20">
        <v>235</v>
      </c>
      <c r="E2943" s="20">
        <v>235</v>
      </c>
      <c r="F2943" s="20">
        <v>163.84071</v>
      </c>
      <c r="H2943" s="21"/>
    </row>
    <row r="2944" spans="1:10" s="17" customFormat="1" ht="30.75" hidden="1" thickBot="1" x14ac:dyDescent="0.3">
      <c r="A2944" s="11" t="str">
        <f t="shared" si="380"/>
        <v>a</v>
      </c>
      <c r="B2944" s="12" t="s">
        <v>1310</v>
      </c>
      <c r="C2944" s="13" t="s">
        <v>1311</v>
      </c>
      <c r="D2944" s="14">
        <v>900</v>
      </c>
      <c r="E2944" s="14">
        <v>710</v>
      </c>
      <c r="F2944" s="14">
        <v>639.53773999999999</v>
      </c>
      <c r="G2944" s="15">
        <f t="shared" si="381"/>
        <v>0.78888888888888886</v>
      </c>
      <c r="H2944" s="16">
        <f t="shared" si="382"/>
        <v>0.90075738028169017</v>
      </c>
      <c r="I2944" s="14" t="str">
        <f t="shared" si="383"/>
        <v>0</v>
      </c>
      <c r="J2944" s="14" t="str">
        <f t="shared" si="384"/>
        <v>0</v>
      </c>
    </row>
    <row r="2945" spans="1:10" s="17" customFormat="1" hidden="1" x14ac:dyDescent="0.25">
      <c r="A2945" s="11" t="str">
        <f t="shared" si="380"/>
        <v>a</v>
      </c>
      <c r="B2945" s="18" t="s">
        <v>0</v>
      </c>
      <c r="C2945" s="19" t="s">
        <v>4</v>
      </c>
      <c r="D2945" s="20">
        <v>900</v>
      </c>
      <c r="E2945" s="20">
        <v>710</v>
      </c>
      <c r="F2945" s="20">
        <v>639.53773999999999</v>
      </c>
      <c r="H2945" s="21"/>
    </row>
    <row r="2946" spans="1:10" s="17" customFormat="1" hidden="1" x14ac:dyDescent="0.25">
      <c r="A2946" s="11" t="str">
        <f t="shared" si="380"/>
        <v>a</v>
      </c>
      <c r="B2946" s="18" t="s">
        <v>0</v>
      </c>
      <c r="C2946" s="22" t="s">
        <v>6</v>
      </c>
      <c r="D2946" s="23">
        <v>896</v>
      </c>
      <c r="E2946" s="23">
        <v>706</v>
      </c>
      <c r="F2946" s="23">
        <v>637.79255999999998</v>
      </c>
      <c r="H2946" s="24"/>
    </row>
    <row r="2947" spans="1:10" s="17" customFormat="1" hidden="1" x14ac:dyDescent="0.25">
      <c r="A2947" s="11" t="str">
        <f t="shared" si="380"/>
        <v>a</v>
      </c>
      <c r="B2947" s="18" t="s">
        <v>0</v>
      </c>
      <c r="C2947" s="22" t="s">
        <v>11</v>
      </c>
      <c r="D2947" s="23">
        <v>4</v>
      </c>
      <c r="E2947" s="23">
        <v>4</v>
      </c>
      <c r="F2947" s="23">
        <v>1.74518</v>
      </c>
      <c r="H2947" s="24"/>
    </row>
    <row r="2948" spans="1:10" s="17" customFormat="1" ht="30.75" hidden="1" thickBot="1" x14ac:dyDescent="0.3">
      <c r="A2948" s="11" t="str">
        <f t="shared" si="380"/>
        <v>a</v>
      </c>
      <c r="B2948" s="12" t="s">
        <v>1312</v>
      </c>
      <c r="C2948" s="13" t="s">
        <v>1313</v>
      </c>
      <c r="D2948" s="14">
        <v>110</v>
      </c>
      <c r="E2948" s="14">
        <v>110</v>
      </c>
      <c r="F2948" s="14">
        <v>100.23672000000001</v>
      </c>
      <c r="G2948" s="15">
        <f t="shared" si="381"/>
        <v>1</v>
      </c>
      <c r="H2948" s="16">
        <f t="shared" si="382"/>
        <v>0.9112429090909091</v>
      </c>
      <c r="I2948" s="14" t="str">
        <f t="shared" si="383"/>
        <v>0</v>
      </c>
      <c r="J2948" s="14" t="str">
        <f t="shared" si="384"/>
        <v>0</v>
      </c>
    </row>
    <row r="2949" spans="1:10" s="17" customFormat="1" hidden="1" x14ac:dyDescent="0.25">
      <c r="A2949" s="11" t="str">
        <f t="shared" si="380"/>
        <v>a</v>
      </c>
      <c r="B2949" s="18" t="s">
        <v>0</v>
      </c>
      <c r="C2949" s="19" t="s">
        <v>4</v>
      </c>
      <c r="D2949" s="20">
        <v>110</v>
      </c>
      <c r="E2949" s="20">
        <v>110</v>
      </c>
      <c r="F2949" s="20">
        <v>100.23672000000001</v>
      </c>
      <c r="H2949" s="21"/>
    </row>
    <row r="2950" spans="1:10" s="17" customFormat="1" hidden="1" x14ac:dyDescent="0.25">
      <c r="A2950" s="11" t="str">
        <f t="shared" si="380"/>
        <v>a</v>
      </c>
      <c r="B2950" s="18" t="s">
        <v>0</v>
      </c>
      <c r="C2950" s="22" t="s">
        <v>6</v>
      </c>
      <c r="D2950" s="23">
        <v>103</v>
      </c>
      <c r="E2950" s="23">
        <v>103</v>
      </c>
      <c r="F2950" s="23">
        <v>95.090400000000002</v>
      </c>
      <c r="H2950" s="24"/>
    </row>
    <row r="2951" spans="1:10" s="17" customFormat="1" hidden="1" x14ac:dyDescent="0.25">
      <c r="A2951" s="11" t="str">
        <f t="shared" si="380"/>
        <v>a</v>
      </c>
      <c r="B2951" s="18" t="s">
        <v>0</v>
      </c>
      <c r="C2951" s="22" t="s">
        <v>11</v>
      </c>
      <c r="D2951" s="23">
        <v>7</v>
      </c>
      <c r="E2951" s="23">
        <v>7</v>
      </c>
      <c r="F2951" s="23">
        <v>5.1463200000000002</v>
      </c>
      <c r="H2951" s="24"/>
    </row>
    <row r="2952" spans="1:10" s="17" customFormat="1" ht="30.75" hidden="1" thickBot="1" x14ac:dyDescent="0.3">
      <c r="A2952" s="11" t="str">
        <f t="shared" si="380"/>
        <v>a</v>
      </c>
      <c r="B2952" s="12" t="s">
        <v>1314</v>
      </c>
      <c r="C2952" s="13" t="s">
        <v>1315</v>
      </c>
      <c r="D2952" s="14">
        <v>2310</v>
      </c>
      <c r="E2952" s="14">
        <v>2310</v>
      </c>
      <c r="F2952" s="14">
        <v>2731.7313399999998</v>
      </c>
      <c r="G2952" s="15">
        <f t="shared" si="381"/>
        <v>1</v>
      </c>
      <c r="H2952" s="16">
        <f t="shared" si="382"/>
        <v>1.1825676796536795</v>
      </c>
      <c r="I2952" s="14" t="str">
        <f t="shared" si="383"/>
        <v>0</v>
      </c>
      <c r="J2952" s="14" t="str">
        <f t="shared" si="384"/>
        <v>1</v>
      </c>
    </row>
    <row r="2953" spans="1:10" s="17" customFormat="1" hidden="1" x14ac:dyDescent="0.25">
      <c r="A2953" s="11" t="str">
        <f t="shared" si="380"/>
        <v>a</v>
      </c>
      <c r="B2953" s="18" t="s">
        <v>0</v>
      </c>
      <c r="C2953" s="19" t="s">
        <v>4</v>
      </c>
      <c r="D2953" s="20">
        <v>2310</v>
      </c>
      <c r="E2953" s="20">
        <v>2295</v>
      </c>
      <c r="F2953" s="20">
        <v>2695.7552099999998</v>
      </c>
      <c r="H2953" s="21"/>
    </row>
    <row r="2954" spans="1:10" s="17" customFormat="1" hidden="1" x14ac:dyDescent="0.25">
      <c r="A2954" s="11" t="str">
        <f t="shared" si="380"/>
        <v>a</v>
      </c>
      <c r="B2954" s="18" t="s">
        <v>0</v>
      </c>
      <c r="C2954" s="22" t="s">
        <v>5</v>
      </c>
      <c r="D2954" s="23">
        <v>1960</v>
      </c>
      <c r="E2954" s="23">
        <v>1960</v>
      </c>
      <c r="F2954" s="23">
        <v>1960</v>
      </c>
      <c r="H2954" s="24"/>
    </row>
    <row r="2955" spans="1:10" s="17" customFormat="1" hidden="1" x14ac:dyDescent="0.25">
      <c r="A2955" s="11" t="str">
        <f t="shared" si="380"/>
        <v>a</v>
      </c>
      <c r="B2955" s="18" t="s">
        <v>0</v>
      </c>
      <c r="C2955" s="22" t="s">
        <v>6</v>
      </c>
      <c r="D2955" s="23">
        <v>300</v>
      </c>
      <c r="E2955" s="23">
        <v>298</v>
      </c>
      <c r="F2955" s="23">
        <v>498.50891999999999</v>
      </c>
      <c r="H2955" s="24"/>
    </row>
    <row r="2956" spans="1:10" s="17" customFormat="1" hidden="1" x14ac:dyDescent="0.25">
      <c r="A2956" s="11" t="str">
        <f t="shared" si="380"/>
        <v>a</v>
      </c>
      <c r="B2956" s="18" t="s">
        <v>0</v>
      </c>
      <c r="C2956" s="22" t="s">
        <v>9</v>
      </c>
      <c r="D2956" s="23">
        <v>0</v>
      </c>
      <c r="E2956" s="23">
        <v>0</v>
      </c>
      <c r="F2956" s="23">
        <v>202.91728000000001</v>
      </c>
      <c r="H2956" s="24"/>
    </row>
    <row r="2957" spans="1:10" s="17" customFormat="1" hidden="1" x14ac:dyDescent="0.25">
      <c r="A2957" s="11" t="str">
        <f t="shared" si="380"/>
        <v>a</v>
      </c>
      <c r="B2957" s="18" t="s">
        <v>0</v>
      </c>
      <c r="C2957" s="22" t="s">
        <v>10</v>
      </c>
      <c r="D2957" s="23">
        <v>20</v>
      </c>
      <c r="E2957" s="23">
        <v>25</v>
      </c>
      <c r="F2957" s="23">
        <v>25</v>
      </c>
      <c r="H2957" s="24"/>
    </row>
    <row r="2958" spans="1:10" s="17" customFormat="1" hidden="1" x14ac:dyDescent="0.25">
      <c r="A2958" s="11" t="str">
        <f t="shared" si="380"/>
        <v>a</v>
      </c>
      <c r="B2958" s="18" t="s">
        <v>0</v>
      </c>
      <c r="C2958" s="22" t="s">
        <v>11</v>
      </c>
      <c r="D2958" s="23">
        <v>30</v>
      </c>
      <c r="E2958" s="23">
        <v>12</v>
      </c>
      <c r="F2958" s="23">
        <v>9.3290100000000002</v>
      </c>
      <c r="H2958" s="24"/>
    </row>
    <row r="2959" spans="1:10" s="17" customFormat="1" hidden="1" x14ac:dyDescent="0.25">
      <c r="A2959" s="11" t="str">
        <f t="shared" si="380"/>
        <v>a</v>
      </c>
      <c r="B2959" s="18" t="s">
        <v>0</v>
      </c>
      <c r="C2959" s="19" t="s">
        <v>12</v>
      </c>
      <c r="D2959" s="20">
        <v>0</v>
      </c>
      <c r="E2959" s="20">
        <v>15</v>
      </c>
      <c r="F2959" s="20">
        <v>35.976129999999998</v>
      </c>
      <c r="H2959" s="21"/>
    </row>
    <row r="2960" spans="1:10" s="17" customFormat="1" ht="30.75" hidden="1" thickBot="1" x14ac:dyDescent="0.3">
      <c r="A2960" s="11" t="str">
        <f t="shared" si="380"/>
        <v>a</v>
      </c>
      <c r="B2960" s="12" t="s">
        <v>1316</v>
      </c>
      <c r="C2960" s="13" t="s">
        <v>1317</v>
      </c>
      <c r="D2960" s="14">
        <v>0</v>
      </c>
      <c r="E2960" s="14">
        <v>100</v>
      </c>
      <c r="F2960" s="14">
        <v>93</v>
      </c>
      <c r="G2960" s="15" t="e">
        <f t="shared" si="381"/>
        <v>#DIV/0!</v>
      </c>
      <c r="H2960" s="16">
        <f t="shared" si="382"/>
        <v>0.93</v>
      </c>
      <c r="I2960" s="14" t="e">
        <f t="shared" si="383"/>
        <v>#DIV/0!</v>
      </c>
      <c r="J2960" s="14" t="str">
        <f t="shared" si="384"/>
        <v>0</v>
      </c>
    </row>
    <row r="2961" spans="1:10" s="17" customFormat="1" hidden="1" x14ac:dyDescent="0.25">
      <c r="A2961" s="11" t="str">
        <f t="shared" si="380"/>
        <v>a</v>
      </c>
      <c r="B2961" s="18" t="s">
        <v>0</v>
      </c>
      <c r="C2961" s="19" t="s">
        <v>4</v>
      </c>
      <c r="D2961" s="20">
        <v>0</v>
      </c>
      <c r="E2961" s="20">
        <v>100</v>
      </c>
      <c r="F2961" s="20">
        <v>93</v>
      </c>
      <c r="H2961" s="21"/>
    </row>
    <row r="2962" spans="1:10" s="17" customFormat="1" hidden="1" x14ac:dyDescent="0.25">
      <c r="A2962" s="11" t="str">
        <f t="shared" si="380"/>
        <v>a</v>
      </c>
      <c r="B2962" s="18" t="s">
        <v>0</v>
      </c>
      <c r="C2962" s="22" t="s">
        <v>6</v>
      </c>
      <c r="D2962" s="23">
        <v>0</v>
      </c>
      <c r="E2962" s="23">
        <v>100</v>
      </c>
      <c r="F2962" s="23">
        <v>93</v>
      </c>
      <c r="H2962" s="24"/>
    </row>
    <row r="2963" spans="1:10" s="17" customFormat="1" ht="30.75" hidden="1" thickBot="1" x14ac:dyDescent="0.3">
      <c r="A2963" s="11" t="str">
        <f t="shared" si="380"/>
        <v>a</v>
      </c>
      <c r="B2963" s="12" t="s">
        <v>1318</v>
      </c>
      <c r="C2963" s="13" t="s">
        <v>1319</v>
      </c>
      <c r="D2963" s="14">
        <v>31071.576000000001</v>
      </c>
      <c r="E2963" s="14">
        <v>31190.576000000001</v>
      </c>
      <c r="F2963" s="14">
        <v>30944.345869999997</v>
      </c>
      <c r="G2963" s="15">
        <f t="shared" si="381"/>
        <v>1.0038298668854133</v>
      </c>
      <c r="H2963" s="16">
        <f t="shared" si="382"/>
        <v>0.99210562414749881</v>
      </c>
      <c r="I2963" s="14" t="str">
        <f t="shared" si="383"/>
        <v>0</v>
      </c>
      <c r="J2963" s="14" t="str">
        <f t="shared" si="384"/>
        <v>0</v>
      </c>
    </row>
    <row r="2964" spans="1:10" s="17" customFormat="1" hidden="1" x14ac:dyDescent="0.25">
      <c r="A2964" s="11" t="str">
        <f t="shared" si="380"/>
        <v>a</v>
      </c>
      <c r="B2964" s="18" t="s">
        <v>0</v>
      </c>
      <c r="C2964" s="19" t="s">
        <v>4</v>
      </c>
      <c r="D2964" s="20">
        <v>31071.576000000001</v>
      </c>
      <c r="E2964" s="20">
        <v>31190.576000000001</v>
      </c>
      <c r="F2964" s="20">
        <v>30944.345869999997</v>
      </c>
      <c r="H2964" s="21"/>
    </row>
    <row r="2965" spans="1:10" s="17" customFormat="1" hidden="1" x14ac:dyDescent="0.25">
      <c r="A2965" s="11" t="str">
        <f t="shared" si="380"/>
        <v>a</v>
      </c>
      <c r="B2965" s="18" t="s">
        <v>0</v>
      </c>
      <c r="C2965" s="22" t="s">
        <v>6</v>
      </c>
      <c r="D2965" s="23">
        <v>27520</v>
      </c>
      <c r="E2965" s="23">
        <v>28544.2</v>
      </c>
      <c r="F2965" s="23">
        <v>28455.857029999999</v>
      </c>
      <c r="H2965" s="24"/>
    </row>
    <row r="2966" spans="1:10" s="17" customFormat="1" hidden="1" x14ac:dyDescent="0.25">
      <c r="A2966" s="11" t="str">
        <f t="shared" si="380"/>
        <v>a</v>
      </c>
      <c r="B2966" s="18" t="s">
        <v>0</v>
      </c>
      <c r="C2966" s="22" t="s">
        <v>9</v>
      </c>
      <c r="D2966" s="23">
        <v>3551.576</v>
      </c>
      <c r="E2966" s="23">
        <v>2646.3760000000002</v>
      </c>
      <c r="F2966" s="23">
        <v>2488.48884</v>
      </c>
      <c r="H2966" s="24"/>
    </row>
    <row r="2967" spans="1:10" s="17" customFormat="1" ht="30.75" hidden="1" thickBot="1" x14ac:dyDescent="0.3">
      <c r="A2967" s="11" t="str">
        <f t="shared" si="380"/>
        <v>a</v>
      </c>
      <c r="B2967" s="12" t="s">
        <v>1320</v>
      </c>
      <c r="C2967" s="13" t="s">
        <v>1321</v>
      </c>
      <c r="D2967" s="14">
        <v>1720</v>
      </c>
      <c r="E2967" s="14">
        <v>1720</v>
      </c>
      <c r="F2967" s="14">
        <v>1696.3856699999997</v>
      </c>
      <c r="G2967" s="15">
        <f t="shared" si="381"/>
        <v>1</v>
      </c>
      <c r="H2967" s="16">
        <f t="shared" si="382"/>
        <v>0.98627073837209278</v>
      </c>
      <c r="I2967" s="14" t="str">
        <f t="shared" si="383"/>
        <v>0</v>
      </c>
      <c r="J2967" s="14" t="str">
        <f t="shared" si="384"/>
        <v>0</v>
      </c>
    </row>
    <row r="2968" spans="1:10" s="17" customFormat="1" hidden="1" x14ac:dyDescent="0.25">
      <c r="A2968" s="11" t="str">
        <f t="shared" si="380"/>
        <v>a</v>
      </c>
      <c r="B2968" s="18" t="s">
        <v>0</v>
      </c>
      <c r="C2968" s="19" t="s">
        <v>4</v>
      </c>
      <c r="D2968" s="20">
        <v>1700</v>
      </c>
      <c r="E2968" s="20">
        <v>1700</v>
      </c>
      <c r="F2968" s="20">
        <v>1677.8666699999997</v>
      </c>
      <c r="H2968" s="21"/>
    </row>
    <row r="2969" spans="1:10" s="17" customFormat="1" hidden="1" x14ac:dyDescent="0.25">
      <c r="A2969" s="11" t="str">
        <f t="shared" si="380"/>
        <v>a</v>
      </c>
      <c r="B2969" s="18" t="s">
        <v>0</v>
      </c>
      <c r="C2969" s="22" t="s">
        <v>5</v>
      </c>
      <c r="D2969" s="23">
        <v>845</v>
      </c>
      <c r="E2969" s="23">
        <v>845</v>
      </c>
      <c r="F2969" s="23">
        <v>844.30583999999999</v>
      </c>
      <c r="H2969" s="24"/>
    </row>
    <row r="2970" spans="1:10" s="17" customFormat="1" hidden="1" x14ac:dyDescent="0.25">
      <c r="A2970" s="11" t="str">
        <f t="shared" si="380"/>
        <v>a</v>
      </c>
      <c r="B2970" s="18" t="s">
        <v>0</v>
      </c>
      <c r="C2970" s="22" t="s">
        <v>6</v>
      </c>
      <c r="D2970" s="23">
        <v>770</v>
      </c>
      <c r="E2970" s="23">
        <v>770</v>
      </c>
      <c r="F2970" s="23">
        <v>767.03337999999997</v>
      </c>
      <c r="H2970" s="24"/>
    </row>
    <row r="2971" spans="1:10" s="17" customFormat="1" hidden="1" x14ac:dyDescent="0.25">
      <c r="A2971" s="11" t="str">
        <f t="shared" si="380"/>
        <v>a</v>
      </c>
      <c r="B2971" s="18" t="s">
        <v>0</v>
      </c>
      <c r="C2971" s="22" t="s">
        <v>9</v>
      </c>
      <c r="D2971" s="23">
        <v>54</v>
      </c>
      <c r="E2971" s="23">
        <v>54</v>
      </c>
      <c r="F2971" s="23">
        <v>51.022440000000003</v>
      </c>
      <c r="H2971" s="24"/>
    </row>
    <row r="2972" spans="1:10" s="17" customFormat="1" hidden="1" x14ac:dyDescent="0.25">
      <c r="A2972" s="11" t="str">
        <f t="shared" si="380"/>
        <v>a</v>
      </c>
      <c r="B2972" s="18" t="s">
        <v>0</v>
      </c>
      <c r="C2972" s="22" t="s">
        <v>10</v>
      </c>
      <c r="D2972" s="23">
        <v>15</v>
      </c>
      <c r="E2972" s="23">
        <v>15</v>
      </c>
      <c r="F2972" s="23">
        <v>9.2283100000000005</v>
      </c>
      <c r="H2972" s="24"/>
    </row>
    <row r="2973" spans="1:10" s="17" customFormat="1" hidden="1" x14ac:dyDescent="0.25">
      <c r="A2973" s="11" t="str">
        <f t="shared" si="380"/>
        <v>a</v>
      </c>
      <c r="B2973" s="18" t="s">
        <v>0</v>
      </c>
      <c r="C2973" s="22" t="s">
        <v>11</v>
      </c>
      <c r="D2973" s="23">
        <v>16</v>
      </c>
      <c r="E2973" s="23">
        <v>16</v>
      </c>
      <c r="F2973" s="23">
        <v>6.2766999999999999</v>
      </c>
      <c r="H2973" s="24"/>
    </row>
    <row r="2974" spans="1:10" s="17" customFormat="1" hidden="1" x14ac:dyDescent="0.25">
      <c r="A2974" s="11" t="str">
        <f t="shared" ref="A2974:A3019" si="385">IF(OR(D2974&lt;&gt;0,E2974&lt;&gt;0,F2974&lt;&gt;0),"a","b")</f>
        <v>a</v>
      </c>
      <c r="B2974" s="18" t="s">
        <v>0</v>
      </c>
      <c r="C2974" s="19" t="s">
        <v>12</v>
      </c>
      <c r="D2974" s="20">
        <v>20</v>
      </c>
      <c r="E2974" s="20">
        <v>20</v>
      </c>
      <c r="F2974" s="20">
        <v>18.518999999999998</v>
      </c>
      <c r="H2974" s="21"/>
    </row>
    <row r="2975" spans="1:10" s="17" customFormat="1" ht="18.75" hidden="1" thickBot="1" x14ac:dyDescent="0.3">
      <c r="A2975" s="11" t="str">
        <f t="shared" si="385"/>
        <v>a</v>
      </c>
      <c r="B2975" s="12" t="s">
        <v>1322</v>
      </c>
      <c r="C2975" s="13" t="s">
        <v>1323</v>
      </c>
      <c r="D2975" s="14">
        <v>50</v>
      </c>
      <c r="E2975" s="14">
        <v>65</v>
      </c>
      <c r="F2975" s="14">
        <v>60.759830000000001</v>
      </c>
      <c r="G2975" s="15">
        <f t="shared" ref="G2975:G3016" si="386">E2975/D2975</f>
        <v>1.3</v>
      </c>
      <c r="H2975" s="16">
        <f t="shared" ref="H2975:H3016" si="387">F2975/E2975</f>
        <v>0.93476661538461536</v>
      </c>
      <c r="I2975" s="14" t="str">
        <f t="shared" ref="I2975:I3016" si="388">IF(OR(G2975-100%&gt;=30%,100%-G2975&gt;=30%),"1","0")</f>
        <v>1</v>
      </c>
      <c r="J2975" s="14" t="str">
        <f t="shared" ref="J2975:J3016" si="389">IF(OR(H2975-100%&gt;=15%,100%-H2975&gt;=15%),"1","0")</f>
        <v>0</v>
      </c>
    </row>
    <row r="2976" spans="1:10" s="17" customFormat="1" hidden="1" x14ac:dyDescent="0.25">
      <c r="A2976" s="11" t="str">
        <f t="shared" si="385"/>
        <v>a</v>
      </c>
      <c r="B2976" s="18" t="s">
        <v>0</v>
      </c>
      <c r="C2976" s="19" t="s">
        <v>4</v>
      </c>
      <c r="D2976" s="20">
        <v>50</v>
      </c>
      <c r="E2976" s="20">
        <v>65</v>
      </c>
      <c r="F2976" s="20">
        <v>60.759830000000001</v>
      </c>
      <c r="H2976" s="21"/>
    </row>
    <row r="2977" spans="1:10" s="17" customFormat="1" hidden="1" x14ac:dyDescent="0.25">
      <c r="A2977" s="11" t="str">
        <f t="shared" si="385"/>
        <v>a</v>
      </c>
      <c r="B2977" s="18" t="s">
        <v>0</v>
      </c>
      <c r="C2977" s="22" t="s">
        <v>6</v>
      </c>
      <c r="D2977" s="23">
        <v>50</v>
      </c>
      <c r="E2977" s="23">
        <v>65</v>
      </c>
      <c r="F2977" s="23">
        <v>60.759830000000001</v>
      </c>
      <c r="H2977" s="24"/>
    </row>
    <row r="2978" spans="1:10" s="17" customFormat="1" ht="30.75" hidden="1" thickBot="1" x14ac:dyDescent="0.3">
      <c r="A2978" s="11" t="str">
        <f t="shared" si="385"/>
        <v>a</v>
      </c>
      <c r="B2978" s="12" t="s">
        <v>1324</v>
      </c>
      <c r="C2978" s="13" t="s">
        <v>1325</v>
      </c>
      <c r="D2978" s="14">
        <v>6000</v>
      </c>
      <c r="E2978" s="14">
        <v>6890</v>
      </c>
      <c r="F2978" s="14">
        <v>6888.51926</v>
      </c>
      <c r="G2978" s="15">
        <f t="shared" si="386"/>
        <v>1.1483333333333334</v>
      </c>
      <c r="H2978" s="16">
        <f t="shared" si="387"/>
        <v>0.99978508853410741</v>
      </c>
      <c r="I2978" s="14" t="str">
        <f t="shared" si="388"/>
        <v>0</v>
      </c>
      <c r="J2978" s="14" t="str">
        <f t="shared" si="389"/>
        <v>0</v>
      </c>
    </row>
    <row r="2979" spans="1:10" s="17" customFormat="1" hidden="1" x14ac:dyDescent="0.25">
      <c r="A2979" s="11" t="str">
        <f t="shared" si="385"/>
        <v>a</v>
      </c>
      <c r="B2979" s="18" t="s">
        <v>0</v>
      </c>
      <c r="C2979" s="19" t="s">
        <v>4</v>
      </c>
      <c r="D2979" s="20">
        <v>5950</v>
      </c>
      <c r="E2979" s="20">
        <v>6764</v>
      </c>
      <c r="F2979" s="20">
        <v>6762.51926</v>
      </c>
      <c r="H2979" s="21"/>
    </row>
    <row r="2980" spans="1:10" s="17" customFormat="1" hidden="1" x14ac:dyDescent="0.25">
      <c r="A2980" s="11" t="str">
        <f t="shared" si="385"/>
        <v>a</v>
      </c>
      <c r="B2980" s="18" t="s">
        <v>0</v>
      </c>
      <c r="C2980" s="22" t="s">
        <v>6</v>
      </c>
      <c r="D2980" s="23">
        <v>5950</v>
      </c>
      <c r="E2980" s="23">
        <v>6764</v>
      </c>
      <c r="F2980" s="23">
        <v>6762.51926</v>
      </c>
      <c r="H2980" s="24"/>
    </row>
    <row r="2981" spans="1:10" s="17" customFormat="1" hidden="1" x14ac:dyDescent="0.25">
      <c r="A2981" s="11" t="str">
        <f t="shared" si="385"/>
        <v>a</v>
      </c>
      <c r="B2981" s="18" t="s">
        <v>0</v>
      </c>
      <c r="C2981" s="19" t="s">
        <v>12</v>
      </c>
      <c r="D2981" s="20">
        <v>50</v>
      </c>
      <c r="E2981" s="20">
        <v>126</v>
      </c>
      <c r="F2981" s="20">
        <v>126</v>
      </c>
      <c r="H2981" s="21"/>
    </row>
    <row r="2982" spans="1:10" s="17" customFormat="1" ht="18.75" hidden="1" thickBot="1" x14ac:dyDescent="0.3">
      <c r="A2982" s="11" t="str">
        <f t="shared" si="385"/>
        <v>a</v>
      </c>
      <c r="B2982" s="12" t="s">
        <v>1326</v>
      </c>
      <c r="C2982" s="13" t="s">
        <v>1327</v>
      </c>
      <c r="D2982" s="14">
        <v>100</v>
      </c>
      <c r="E2982" s="14">
        <v>145</v>
      </c>
      <c r="F2982" s="14">
        <v>137.3861</v>
      </c>
      <c r="G2982" s="15">
        <f t="shared" si="386"/>
        <v>1.45</v>
      </c>
      <c r="H2982" s="16">
        <f t="shared" si="387"/>
        <v>0.94749034482758621</v>
      </c>
      <c r="I2982" s="14" t="str">
        <f t="shared" si="388"/>
        <v>1</v>
      </c>
      <c r="J2982" s="14" t="str">
        <f t="shared" si="389"/>
        <v>0</v>
      </c>
    </row>
    <row r="2983" spans="1:10" s="17" customFormat="1" hidden="1" x14ac:dyDescent="0.25">
      <c r="A2983" s="11" t="str">
        <f t="shared" si="385"/>
        <v>a</v>
      </c>
      <c r="B2983" s="18" t="s">
        <v>0</v>
      </c>
      <c r="C2983" s="19" t="s">
        <v>4</v>
      </c>
      <c r="D2983" s="20">
        <v>100</v>
      </c>
      <c r="E2983" s="20">
        <v>145</v>
      </c>
      <c r="F2983" s="20">
        <v>137.3861</v>
      </c>
      <c r="H2983" s="21"/>
    </row>
    <row r="2984" spans="1:10" s="17" customFormat="1" hidden="1" x14ac:dyDescent="0.25">
      <c r="A2984" s="11" t="str">
        <f t="shared" si="385"/>
        <v>a</v>
      </c>
      <c r="B2984" s="18" t="s">
        <v>0</v>
      </c>
      <c r="C2984" s="22" t="s">
        <v>6</v>
      </c>
      <c r="D2984" s="23">
        <v>100</v>
      </c>
      <c r="E2984" s="23">
        <v>145</v>
      </c>
      <c r="F2984" s="23">
        <v>137.3861</v>
      </c>
      <c r="H2984" s="24"/>
    </row>
    <row r="2985" spans="1:10" s="17" customFormat="1" ht="18.75" hidden="1" thickBot="1" x14ac:dyDescent="0.3">
      <c r="A2985" s="11" t="str">
        <f t="shared" si="385"/>
        <v>a</v>
      </c>
      <c r="B2985" s="12" t="s">
        <v>1328</v>
      </c>
      <c r="C2985" s="13" t="s">
        <v>1329</v>
      </c>
      <c r="D2985" s="14">
        <v>18928.423999999999</v>
      </c>
      <c r="E2985" s="14">
        <v>13971.423999999999</v>
      </c>
      <c r="F2985" s="14">
        <v>13941.12602</v>
      </c>
      <c r="G2985" s="15">
        <f t="shared" si="386"/>
        <v>0.73811871500765203</v>
      </c>
      <c r="H2985" s="16">
        <f t="shared" si="387"/>
        <v>0.99783143221478354</v>
      </c>
      <c r="I2985" s="14" t="str">
        <f t="shared" si="388"/>
        <v>0</v>
      </c>
      <c r="J2985" s="14" t="str">
        <f t="shared" si="389"/>
        <v>0</v>
      </c>
    </row>
    <row r="2986" spans="1:10" s="17" customFormat="1" hidden="1" x14ac:dyDescent="0.25">
      <c r="A2986" s="11" t="str">
        <f t="shared" si="385"/>
        <v>a</v>
      </c>
      <c r="B2986" s="18" t="s">
        <v>0</v>
      </c>
      <c r="C2986" s="19" t="s">
        <v>4</v>
      </c>
      <c r="D2986" s="20">
        <v>18908.423999999999</v>
      </c>
      <c r="E2986" s="20">
        <v>13937.603999999999</v>
      </c>
      <c r="F2986" s="20">
        <v>13913.12527</v>
      </c>
      <c r="H2986" s="21"/>
    </row>
    <row r="2987" spans="1:10" s="17" customFormat="1" hidden="1" x14ac:dyDescent="0.25">
      <c r="A2987" s="11" t="str">
        <f t="shared" si="385"/>
        <v>a</v>
      </c>
      <c r="B2987" s="18" t="s">
        <v>0</v>
      </c>
      <c r="C2987" s="22" t="s">
        <v>6</v>
      </c>
      <c r="D2987" s="23">
        <v>400</v>
      </c>
      <c r="E2987" s="23">
        <v>320</v>
      </c>
      <c r="F2987" s="23">
        <v>313.24191999999999</v>
      </c>
      <c r="H2987" s="24"/>
    </row>
    <row r="2988" spans="1:10" s="17" customFormat="1" hidden="1" x14ac:dyDescent="0.25">
      <c r="A2988" s="11" t="str">
        <f t="shared" si="385"/>
        <v>a</v>
      </c>
      <c r="B2988" s="18" t="s">
        <v>0</v>
      </c>
      <c r="C2988" s="22" t="s">
        <v>8</v>
      </c>
      <c r="D2988" s="23">
        <v>0</v>
      </c>
      <c r="E2988" s="23">
        <v>12156.603999999999</v>
      </c>
      <c r="F2988" s="23">
        <v>12140.415349999999</v>
      </c>
      <c r="H2988" s="24"/>
    </row>
    <row r="2989" spans="1:10" s="17" customFormat="1" hidden="1" x14ac:dyDescent="0.25">
      <c r="A2989" s="11" t="str">
        <f t="shared" si="385"/>
        <v>a</v>
      </c>
      <c r="B2989" s="18" t="s">
        <v>0</v>
      </c>
      <c r="C2989" s="22" t="s">
        <v>11</v>
      </c>
      <c r="D2989" s="23">
        <v>18508.423999999999</v>
      </c>
      <c r="E2989" s="23">
        <v>1461</v>
      </c>
      <c r="F2989" s="23">
        <v>1459.4680000000001</v>
      </c>
      <c r="H2989" s="24"/>
    </row>
    <row r="2990" spans="1:10" s="17" customFormat="1" hidden="1" x14ac:dyDescent="0.25">
      <c r="A2990" s="11" t="str">
        <f t="shared" si="385"/>
        <v>a</v>
      </c>
      <c r="B2990" s="18" t="s">
        <v>0</v>
      </c>
      <c r="C2990" s="19" t="s">
        <v>12</v>
      </c>
      <c r="D2990" s="20">
        <v>20</v>
      </c>
      <c r="E2990" s="20">
        <v>20</v>
      </c>
      <c r="F2990" s="20">
        <v>16.277000000000001</v>
      </c>
      <c r="H2990" s="21"/>
    </row>
    <row r="2991" spans="1:10" s="17" customFormat="1" hidden="1" x14ac:dyDescent="0.25">
      <c r="A2991" s="11" t="str">
        <f t="shared" si="385"/>
        <v>a</v>
      </c>
      <c r="B2991" s="18" t="s">
        <v>0</v>
      </c>
      <c r="C2991" s="19" t="s">
        <v>14</v>
      </c>
      <c r="D2991" s="20">
        <v>0</v>
      </c>
      <c r="E2991" s="20">
        <v>13.82</v>
      </c>
      <c r="F2991" s="20">
        <v>11.723750000000001</v>
      </c>
      <c r="H2991" s="21"/>
    </row>
    <row r="2992" spans="1:10" s="17" customFormat="1" ht="18.75" hidden="1" thickBot="1" x14ac:dyDescent="0.3">
      <c r="A2992" s="11" t="str">
        <f t="shared" si="385"/>
        <v>a</v>
      </c>
      <c r="B2992" s="12" t="s">
        <v>1330</v>
      </c>
      <c r="C2992" s="13" t="s">
        <v>1331</v>
      </c>
      <c r="D2992" s="14">
        <v>200</v>
      </c>
      <c r="E2992" s="14">
        <v>167</v>
      </c>
      <c r="F2992" s="14">
        <v>153.20264</v>
      </c>
      <c r="G2992" s="15">
        <f t="shared" si="386"/>
        <v>0.83499999999999996</v>
      </c>
      <c r="H2992" s="16">
        <f t="shared" si="387"/>
        <v>0.91738107784431144</v>
      </c>
      <c r="I2992" s="14" t="str">
        <f t="shared" si="388"/>
        <v>0</v>
      </c>
      <c r="J2992" s="14" t="str">
        <f t="shared" si="389"/>
        <v>0</v>
      </c>
    </row>
    <row r="2993" spans="1:10" s="17" customFormat="1" hidden="1" x14ac:dyDescent="0.25">
      <c r="A2993" s="11" t="str">
        <f t="shared" si="385"/>
        <v>a</v>
      </c>
      <c r="B2993" s="18" t="s">
        <v>0</v>
      </c>
      <c r="C2993" s="19" t="s">
        <v>4</v>
      </c>
      <c r="D2993" s="20">
        <v>200</v>
      </c>
      <c r="E2993" s="20">
        <v>167</v>
      </c>
      <c r="F2993" s="20">
        <v>153.20264</v>
      </c>
      <c r="H2993" s="21"/>
    </row>
    <row r="2994" spans="1:10" s="17" customFormat="1" hidden="1" x14ac:dyDescent="0.25">
      <c r="A2994" s="11" t="str">
        <f t="shared" si="385"/>
        <v>a</v>
      </c>
      <c r="B2994" s="18" t="s">
        <v>0</v>
      </c>
      <c r="C2994" s="22" t="s">
        <v>6</v>
      </c>
      <c r="D2994" s="23">
        <v>200</v>
      </c>
      <c r="E2994" s="23">
        <v>167</v>
      </c>
      <c r="F2994" s="23">
        <v>153.20264</v>
      </c>
      <c r="H2994" s="24"/>
    </row>
    <row r="2995" spans="1:10" s="17" customFormat="1" ht="30.75" hidden="1" thickBot="1" x14ac:dyDescent="0.3">
      <c r="A2995" s="11" t="str">
        <f t="shared" si="385"/>
        <v>a</v>
      </c>
      <c r="B2995" s="12" t="s">
        <v>1332</v>
      </c>
      <c r="C2995" s="13" t="s">
        <v>1333</v>
      </c>
      <c r="D2995" s="14">
        <v>0</v>
      </c>
      <c r="E2995" s="14">
        <v>1500</v>
      </c>
      <c r="F2995" s="14">
        <v>1480.2672600000001</v>
      </c>
      <c r="G2995" s="15" t="e">
        <f t="shared" si="386"/>
        <v>#DIV/0!</v>
      </c>
      <c r="H2995" s="16">
        <f t="shared" si="387"/>
        <v>0.98684484000000006</v>
      </c>
      <c r="I2995" s="14" t="e">
        <f t="shared" si="388"/>
        <v>#DIV/0!</v>
      </c>
      <c r="J2995" s="14" t="str">
        <f t="shared" si="389"/>
        <v>0</v>
      </c>
    </row>
    <row r="2996" spans="1:10" s="17" customFormat="1" hidden="1" x14ac:dyDescent="0.25">
      <c r="A2996" s="11" t="str">
        <f t="shared" si="385"/>
        <v>a</v>
      </c>
      <c r="B2996" s="18" t="s">
        <v>0</v>
      </c>
      <c r="C2996" s="19" t="s">
        <v>4</v>
      </c>
      <c r="D2996" s="20">
        <v>0</v>
      </c>
      <c r="E2996" s="20">
        <v>1500</v>
      </c>
      <c r="F2996" s="20">
        <v>1480.2672600000001</v>
      </c>
      <c r="H2996" s="21"/>
    </row>
    <row r="2997" spans="1:10" s="17" customFormat="1" hidden="1" x14ac:dyDescent="0.25">
      <c r="A2997" s="11" t="str">
        <f t="shared" si="385"/>
        <v>a</v>
      </c>
      <c r="B2997" s="18" t="s">
        <v>0</v>
      </c>
      <c r="C2997" s="22" t="s">
        <v>9</v>
      </c>
      <c r="D2997" s="23">
        <v>0</v>
      </c>
      <c r="E2997" s="23">
        <v>1500</v>
      </c>
      <c r="F2997" s="23">
        <v>1480.2672600000001</v>
      </c>
      <c r="H2997" s="24"/>
    </row>
    <row r="2998" spans="1:10" s="17" customFormat="1" ht="45.75" hidden="1" thickBot="1" x14ac:dyDescent="0.3">
      <c r="A2998" s="11" t="str">
        <f t="shared" si="385"/>
        <v>a</v>
      </c>
      <c r="B2998" s="12" t="s">
        <v>1334</v>
      </c>
      <c r="C2998" s="13" t="s">
        <v>1335</v>
      </c>
      <c r="D2998" s="14">
        <v>3070</v>
      </c>
      <c r="E2998" s="14">
        <v>3069</v>
      </c>
      <c r="F2998" s="14">
        <v>3046.0241700000001</v>
      </c>
      <c r="G2998" s="15">
        <f t="shared" si="386"/>
        <v>0.99967426710097718</v>
      </c>
      <c r="H2998" s="16">
        <f t="shared" si="387"/>
        <v>0.99251357771261006</v>
      </c>
      <c r="I2998" s="14" t="str">
        <f t="shared" si="388"/>
        <v>0</v>
      </c>
      <c r="J2998" s="14" t="str">
        <f t="shared" si="389"/>
        <v>0</v>
      </c>
    </row>
    <row r="2999" spans="1:10" s="17" customFormat="1" hidden="1" x14ac:dyDescent="0.25">
      <c r="A2999" s="11" t="str">
        <f t="shared" si="385"/>
        <v>a</v>
      </c>
      <c r="B2999" s="18" t="s">
        <v>0</v>
      </c>
      <c r="C2999" s="19" t="s">
        <v>4</v>
      </c>
      <c r="D2999" s="20">
        <v>3070</v>
      </c>
      <c r="E2999" s="20">
        <v>3069</v>
      </c>
      <c r="F2999" s="20">
        <v>3046.0241700000001</v>
      </c>
      <c r="H2999" s="21"/>
    </row>
    <row r="3000" spans="1:10" s="17" customFormat="1" hidden="1" x14ac:dyDescent="0.25">
      <c r="A3000" s="11" t="str">
        <f t="shared" si="385"/>
        <v>a</v>
      </c>
      <c r="B3000" s="18" t="s">
        <v>0</v>
      </c>
      <c r="C3000" s="22" t="s">
        <v>5</v>
      </c>
      <c r="D3000" s="23">
        <v>1820</v>
      </c>
      <c r="E3000" s="23">
        <v>1820</v>
      </c>
      <c r="F3000" s="23">
        <v>1818.49197</v>
      </c>
      <c r="H3000" s="24"/>
    </row>
    <row r="3001" spans="1:10" s="17" customFormat="1" hidden="1" x14ac:dyDescent="0.25">
      <c r="A3001" s="11" t="str">
        <f t="shared" si="385"/>
        <v>a</v>
      </c>
      <c r="B3001" s="18" t="s">
        <v>0</v>
      </c>
      <c r="C3001" s="22" t="s">
        <v>6</v>
      </c>
      <c r="D3001" s="23">
        <v>1200</v>
      </c>
      <c r="E3001" s="23">
        <v>1205</v>
      </c>
      <c r="F3001" s="23">
        <v>1186.2598</v>
      </c>
      <c r="H3001" s="24"/>
    </row>
    <row r="3002" spans="1:10" s="17" customFormat="1" hidden="1" x14ac:dyDescent="0.25">
      <c r="A3002" s="11" t="str">
        <f t="shared" si="385"/>
        <v>a</v>
      </c>
      <c r="B3002" s="18" t="s">
        <v>0</v>
      </c>
      <c r="C3002" s="22" t="s">
        <v>10</v>
      </c>
      <c r="D3002" s="23">
        <v>35</v>
      </c>
      <c r="E3002" s="23">
        <v>33</v>
      </c>
      <c r="F3002" s="23">
        <v>32.094790000000003</v>
      </c>
      <c r="H3002" s="24"/>
    </row>
    <row r="3003" spans="1:10" s="17" customFormat="1" hidden="1" x14ac:dyDescent="0.25">
      <c r="A3003" s="11" t="str">
        <f t="shared" si="385"/>
        <v>a</v>
      </c>
      <c r="B3003" s="18" t="s">
        <v>0</v>
      </c>
      <c r="C3003" s="22" t="s">
        <v>11</v>
      </c>
      <c r="D3003" s="23">
        <v>15</v>
      </c>
      <c r="E3003" s="23">
        <v>11</v>
      </c>
      <c r="F3003" s="23">
        <v>9.1776099999999996</v>
      </c>
      <c r="H3003" s="24"/>
    </row>
    <row r="3004" spans="1:10" s="17" customFormat="1" ht="75.75" hidden="1" thickBot="1" x14ac:dyDescent="0.3">
      <c r="A3004" s="11" t="str">
        <f t="shared" si="385"/>
        <v>a</v>
      </c>
      <c r="B3004" s="12" t="s">
        <v>1336</v>
      </c>
      <c r="C3004" s="13" t="s">
        <v>1337</v>
      </c>
      <c r="D3004" s="14">
        <v>750</v>
      </c>
      <c r="E3004" s="14">
        <v>803</v>
      </c>
      <c r="F3004" s="14">
        <v>780.87214999999992</v>
      </c>
      <c r="G3004" s="15">
        <f t="shared" si="386"/>
        <v>1.0706666666666667</v>
      </c>
      <c r="H3004" s="16">
        <f t="shared" si="387"/>
        <v>0.9724435242839351</v>
      </c>
      <c r="I3004" s="14" t="str">
        <f t="shared" si="388"/>
        <v>0</v>
      </c>
      <c r="J3004" s="14" t="str">
        <f t="shared" si="389"/>
        <v>0</v>
      </c>
    </row>
    <row r="3005" spans="1:10" s="17" customFormat="1" hidden="1" x14ac:dyDescent="0.25">
      <c r="A3005" s="11" t="str">
        <f t="shared" si="385"/>
        <v>a</v>
      </c>
      <c r="B3005" s="18" t="s">
        <v>0</v>
      </c>
      <c r="C3005" s="19" t="s">
        <v>4</v>
      </c>
      <c r="D3005" s="20">
        <v>350</v>
      </c>
      <c r="E3005" s="20">
        <v>353</v>
      </c>
      <c r="F3005" s="20">
        <v>349.30928999999998</v>
      </c>
      <c r="H3005" s="21"/>
    </row>
    <row r="3006" spans="1:10" s="17" customFormat="1" hidden="1" x14ac:dyDescent="0.25">
      <c r="A3006" s="11" t="str">
        <f t="shared" si="385"/>
        <v>a</v>
      </c>
      <c r="B3006" s="18" t="s">
        <v>0</v>
      </c>
      <c r="C3006" s="22" t="s">
        <v>6</v>
      </c>
      <c r="D3006" s="23">
        <v>350</v>
      </c>
      <c r="E3006" s="23">
        <v>353</v>
      </c>
      <c r="F3006" s="23">
        <v>349.30928999999998</v>
      </c>
      <c r="H3006" s="24"/>
    </row>
    <row r="3007" spans="1:10" s="17" customFormat="1" hidden="1" x14ac:dyDescent="0.25">
      <c r="A3007" s="11" t="str">
        <f t="shared" si="385"/>
        <v>a</v>
      </c>
      <c r="B3007" s="18" t="s">
        <v>0</v>
      </c>
      <c r="C3007" s="19" t="s">
        <v>12</v>
      </c>
      <c r="D3007" s="20">
        <v>400</v>
      </c>
      <c r="E3007" s="20">
        <v>450</v>
      </c>
      <c r="F3007" s="20">
        <v>431.56286</v>
      </c>
      <c r="H3007" s="21"/>
    </row>
    <row r="3008" spans="1:10" s="17" customFormat="1" ht="60.75" hidden="1" thickBot="1" x14ac:dyDescent="0.3">
      <c r="A3008" s="11" t="str">
        <f t="shared" si="385"/>
        <v>a</v>
      </c>
      <c r="B3008" s="12" t="s">
        <v>1338</v>
      </c>
      <c r="C3008" s="13" t="s">
        <v>1339</v>
      </c>
      <c r="D3008" s="14">
        <v>950</v>
      </c>
      <c r="E3008" s="14">
        <v>1076</v>
      </c>
      <c r="F3008" s="14">
        <v>1027.1408799999999</v>
      </c>
      <c r="G3008" s="15">
        <f t="shared" si="386"/>
        <v>1.1326315789473684</v>
      </c>
      <c r="H3008" s="16">
        <f t="shared" si="387"/>
        <v>0.95459189591078064</v>
      </c>
      <c r="I3008" s="14" t="str">
        <f t="shared" si="388"/>
        <v>0</v>
      </c>
      <c r="J3008" s="14" t="str">
        <f t="shared" si="389"/>
        <v>0</v>
      </c>
    </row>
    <row r="3009" spans="1:10" s="17" customFormat="1" hidden="1" x14ac:dyDescent="0.25">
      <c r="A3009" s="11" t="str">
        <f t="shared" si="385"/>
        <v>a</v>
      </c>
      <c r="B3009" s="18" t="s">
        <v>0</v>
      </c>
      <c r="C3009" s="19" t="s">
        <v>4</v>
      </c>
      <c r="D3009" s="20">
        <v>900</v>
      </c>
      <c r="E3009" s="20">
        <v>945</v>
      </c>
      <c r="F3009" s="20">
        <v>932.46236999999996</v>
      </c>
      <c r="H3009" s="21"/>
    </row>
    <row r="3010" spans="1:10" s="17" customFormat="1" hidden="1" x14ac:dyDescent="0.25">
      <c r="A3010" s="11" t="str">
        <f t="shared" si="385"/>
        <v>a</v>
      </c>
      <c r="B3010" s="18" t="s">
        <v>0</v>
      </c>
      <c r="C3010" s="22" t="s">
        <v>6</v>
      </c>
      <c r="D3010" s="23">
        <v>900</v>
      </c>
      <c r="E3010" s="23">
        <v>945</v>
      </c>
      <c r="F3010" s="23">
        <v>932.46236999999996</v>
      </c>
      <c r="H3010" s="24"/>
    </row>
    <row r="3011" spans="1:10" s="17" customFormat="1" hidden="1" x14ac:dyDescent="0.25">
      <c r="A3011" s="11" t="str">
        <f t="shared" si="385"/>
        <v>a</v>
      </c>
      <c r="B3011" s="18" t="s">
        <v>0</v>
      </c>
      <c r="C3011" s="19" t="s">
        <v>12</v>
      </c>
      <c r="D3011" s="20">
        <v>50</v>
      </c>
      <c r="E3011" s="20">
        <v>131</v>
      </c>
      <c r="F3011" s="20">
        <v>94.678510000000003</v>
      </c>
      <c r="H3011" s="21"/>
    </row>
    <row r="3012" spans="1:10" s="17" customFormat="1" ht="30.75" hidden="1" thickBot="1" x14ac:dyDescent="0.3">
      <c r="A3012" s="11" t="str">
        <f t="shared" si="385"/>
        <v>a</v>
      </c>
      <c r="B3012" s="12" t="s">
        <v>1340</v>
      </c>
      <c r="C3012" s="13" t="s">
        <v>1341</v>
      </c>
      <c r="D3012" s="14">
        <v>50</v>
      </c>
      <c r="E3012" s="14">
        <v>67</v>
      </c>
      <c r="F3012" s="14">
        <v>64.701250000000002</v>
      </c>
      <c r="G3012" s="15">
        <f t="shared" si="386"/>
        <v>1.34</v>
      </c>
      <c r="H3012" s="16">
        <f t="shared" si="387"/>
        <v>0.96569029850746269</v>
      </c>
      <c r="I3012" s="14" t="str">
        <f t="shared" si="388"/>
        <v>1</v>
      </c>
      <c r="J3012" s="14" t="str">
        <f t="shared" si="389"/>
        <v>0</v>
      </c>
    </row>
    <row r="3013" spans="1:10" s="17" customFormat="1" hidden="1" x14ac:dyDescent="0.25">
      <c r="A3013" s="11" t="str">
        <f t="shared" si="385"/>
        <v>a</v>
      </c>
      <c r="B3013" s="18" t="s">
        <v>0</v>
      </c>
      <c r="C3013" s="19" t="s">
        <v>4</v>
      </c>
      <c r="D3013" s="20">
        <v>50</v>
      </c>
      <c r="E3013" s="20">
        <v>34</v>
      </c>
      <c r="F3013" s="20">
        <v>32.538679999999999</v>
      </c>
      <c r="H3013" s="21"/>
    </row>
    <row r="3014" spans="1:10" s="17" customFormat="1" hidden="1" x14ac:dyDescent="0.25">
      <c r="A3014" s="11" t="str">
        <f t="shared" si="385"/>
        <v>a</v>
      </c>
      <c r="B3014" s="18" t="s">
        <v>0</v>
      </c>
      <c r="C3014" s="22" t="s">
        <v>6</v>
      </c>
      <c r="D3014" s="23">
        <v>50</v>
      </c>
      <c r="E3014" s="23">
        <v>34</v>
      </c>
      <c r="F3014" s="23">
        <v>32.538679999999999</v>
      </c>
      <c r="H3014" s="24"/>
    </row>
    <row r="3015" spans="1:10" s="17" customFormat="1" hidden="1" x14ac:dyDescent="0.25">
      <c r="A3015" s="11" t="str">
        <f t="shared" si="385"/>
        <v>a</v>
      </c>
      <c r="B3015" s="18" t="s">
        <v>0</v>
      </c>
      <c r="C3015" s="19" t="s">
        <v>12</v>
      </c>
      <c r="D3015" s="20">
        <v>0</v>
      </c>
      <c r="E3015" s="20">
        <v>33</v>
      </c>
      <c r="F3015" s="20">
        <v>32.162570000000002</v>
      </c>
      <c r="H3015" s="21"/>
    </row>
    <row r="3016" spans="1:10" s="17" customFormat="1" ht="30.75" hidden="1" thickBot="1" x14ac:dyDescent="0.3">
      <c r="A3016" s="11" t="str">
        <f t="shared" si="385"/>
        <v>a</v>
      </c>
      <c r="B3016" s="12" t="s">
        <v>1342</v>
      </c>
      <c r="C3016" s="13" t="s">
        <v>1343</v>
      </c>
      <c r="D3016" s="14">
        <v>150</v>
      </c>
      <c r="E3016" s="14">
        <v>130</v>
      </c>
      <c r="F3016" s="14">
        <v>119.28867</v>
      </c>
      <c r="G3016" s="15">
        <f t="shared" si="386"/>
        <v>0.8666666666666667</v>
      </c>
      <c r="H3016" s="16">
        <f t="shared" si="387"/>
        <v>0.91760515384615382</v>
      </c>
      <c r="I3016" s="14" t="str">
        <f t="shared" si="388"/>
        <v>0</v>
      </c>
      <c r="J3016" s="14" t="str">
        <f t="shared" si="389"/>
        <v>0</v>
      </c>
    </row>
    <row r="3017" spans="1:10" s="17" customFormat="1" hidden="1" x14ac:dyDescent="0.25">
      <c r="A3017" s="11" t="str">
        <f t="shared" si="385"/>
        <v>a</v>
      </c>
      <c r="B3017" s="18" t="s">
        <v>0</v>
      </c>
      <c r="C3017" s="19" t="s">
        <v>4</v>
      </c>
      <c r="D3017" s="20">
        <v>100</v>
      </c>
      <c r="E3017" s="20">
        <v>80</v>
      </c>
      <c r="F3017" s="20">
        <v>72.388670000000005</v>
      </c>
      <c r="H3017" s="21"/>
    </row>
    <row r="3018" spans="1:10" s="17" customFormat="1" hidden="1" x14ac:dyDescent="0.25">
      <c r="A3018" s="11" t="str">
        <f t="shared" si="385"/>
        <v>a</v>
      </c>
      <c r="B3018" s="18" t="s">
        <v>0</v>
      </c>
      <c r="C3018" s="22" t="s">
        <v>6</v>
      </c>
      <c r="D3018" s="23">
        <v>100</v>
      </c>
      <c r="E3018" s="23">
        <v>80</v>
      </c>
      <c r="F3018" s="23">
        <v>72.388670000000005</v>
      </c>
      <c r="H3018" s="24"/>
    </row>
    <row r="3019" spans="1:10" s="17" customFormat="1" hidden="1" x14ac:dyDescent="0.25">
      <c r="A3019" s="11" t="str">
        <f t="shared" si="385"/>
        <v>a</v>
      </c>
      <c r="B3019" s="18" t="s">
        <v>0</v>
      </c>
      <c r="C3019" s="19" t="s">
        <v>12</v>
      </c>
      <c r="D3019" s="20">
        <v>50</v>
      </c>
      <c r="E3019" s="20">
        <v>50</v>
      </c>
      <c r="F3019" s="20">
        <v>46.9</v>
      </c>
      <c r="H3019" s="21"/>
    </row>
    <row r="3020" spans="1:10" s="17" customFormat="1" ht="45.75" hidden="1" thickBot="1" x14ac:dyDescent="0.3">
      <c r="A3020" s="11" t="str">
        <f t="shared" ref="A3020:A3043" si="390">IF(OR(D3020&lt;&gt;0,E3020&lt;&gt;0,F3020&lt;&gt;0),"a","b")</f>
        <v>a</v>
      </c>
      <c r="B3020" s="12" t="s">
        <v>1344</v>
      </c>
      <c r="C3020" s="13" t="s">
        <v>1345</v>
      </c>
      <c r="D3020" s="14">
        <v>870</v>
      </c>
      <c r="E3020" s="14">
        <v>897.6</v>
      </c>
      <c r="F3020" s="14">
        <v>858.41540000000009</v>
      </c>
      <c r="G3020" s="15">
        <f t="shared" ref="G3020" si="391">E3020/D3020</f>
        <v>1.0317241379310345</v>
      </c>
      <c r="H3020" s="16">
        <f t="shared" ref="H3020" si="392">F3020/E3020</f>
        <v>0.95634514260249559</v>
      </c>
      <c r="I3020" s="14" t="str">
        <f t="shared" ref="I3020" si="393">IF(OR(G3020-100%&gt;=30%,100%-G3020&gt;=30%),"1","0")</f>
        <v>0</v>
      </c>
      <c r="J3020" s="14" t="str">
        <f t="shared" ref="J3020" si="394">IF(OR(H3020-100%&gt;=15%,100%-H3020&gt;=15%),"1","0")</f>
        <v>0</v>
      </c>
    </row>
    <row r="3021" spans="1:10" s="17" customFormat="1" hidden="1" x14ac:dyDescent="0.25">
      <c r="A3021" s="11" t="str">
        <f t="shared" si="390"/>
        <v>a</v>
      </c>
      <c r="B3021" s="18" t="s">
        <v>0</v>
      </c>
      <c r="C3021" s="19" t="s">
        <v>4</v>
      </c>
      <c r="D3021" s="20">
        <v>860</v>
      </c>
      <c r="E3021" s="20">
        <v>887.6</v>
      </c>
      <c r="F3021" s="20">
        <v>851.73744000000011</v>
      </c>
      <c r="H3021" s="21"/>
    </row>
    <row r="3022" spans="1:10" s="17" customFormat="1" hidden="1" x14ac:dyDescent="0.25">
      <c r="A3022" s="11" t="str">
        <f t="shared" si="390"/>
        <v>a</v>
      </c>
      <c r="B3022" s="18" t="s">
        <v>0</v>
      </c>
      <c r="C3022" s="22" t="s">
        <v>5</v>
      </c>
      <c r="D3022" s="23">
        <v>480</v>
      </c>
      <c r="E3022" s="23">
        <v>504.6</v>
      </c>
      <c r="F3022" s="23">
        <v>504.55846000000003</v>
      </c>
      <c r="H3022" s="24"/>
    </row>
    <row r="3023" spans="1:10" s="17" customFormat="1" hidden="1" x14ac:dyDescent="0.25">
      <c r="A3023" s="11" t="str">
        <f t="shared" si="390"/>
        <v>a</v>
      </c>
      <c r="B3023" s="18" t="s">
        <v>0</v>
      </c>
      <c r="C3023" s="22" t="s">
        <v>6</v>
      </c>
      <c r="D3023" s="23">
        <v>360</v>
      </c>
      <c r="E3023" s="23">
        <v>360</v>
      </c>
      <c r="F3023" s="23">
        <v>329.52104000000003</v>
      </c>
      <c r="H3023" s="24"/>
    </row>
    <row r="3024" spans="1:10" s="17" customFormat="1" hidden="1" x14ac:dyDescent="0.25">
      <c r="A3024" s="11" t="str">
        <f t="shared" si="390"/>
        <v>a</v>
      </c>
      <c r="B3024" s="18" t="s">
        <v>0</v>
      </c>
      <c r="C3024" s="22" t="s">
        <v>10</v>
      </c>
      <c r="D3024" s="23">
        <v>10</v>
      </c>
      <c r="E3024" s="23">
        <v>13</v>
      </c>
      <c r="F3024" s="23">
        <v>12.967169999999999</v>
      </c>
      <c r="H3024" s="24"/>
    </row>
    <row r="3025" spans="1:10" s="17" customFormat="1" hidden="1" x14ac:dyDescent="0.25">
      <c r="A3025" s="11" t="str">
        <f t="shared" si="390"/>
        <v>a</v>
      </c>
      <c r="B3025" s="18" t="s">
        <v>0</v>
      </c>
      <c r="C3025" s="22" t="s">
        <v>11</v>
      </c>
      <c r="D3025" s="23">
        <v>10</v>
      </c>
      <c r="E3025" s="23">
        <v>10</v>
      </c>
      <c r="F3025" s="23">
        <v>4.6907699999999997</v>
      </c>
      <c r="H3025" s="24"/>
    </row>
    <row r="3026" spans="1:10" s="17" customFormat="1" hidden="1" x14ac:dyDescent="0.25">
      <c r="A3026" s="11" t="str">
        <f t="shared" si="390"/>
        <v>a</v>
      </c>
      <c r="B3026" s="18" t="s">
        <v>0</v>
      </c>
      <c r="C3026" s="19" t="s">
        <v>12</v>
      </c>
      <c r="D3026" s="20">
        <v>10</v>
      </c>
      <c r="E3026" s="20">
        <v>10</v>
      </c>
      <c r="F3026" s="20">
        <v>6.6779599999999997</v>
      </c>
      <c r="H3026" s="21"/>
    </row>
    <row r="3027" spans="1:10" s="17" customFormat="1" ht="30.75" hidden="1" thickBot="1" x14ac:dyDescent="0.3">
      <c r="A3027" s="11" t="str">
        <f t="shared" si="390"/>
        <v>a</v>
      </c>
      <c r="B3027" s="12" t="s">
        <v>1346</v>
      </c>
      <c r="C3027" s="13" t="s">
        <v>1347</v>
      </c>
      <c r="D3027" s="14">
        <v>500</v>
      </c>
      <c r="E3027" s="14">
        <v>465</v>
      </c>
      <c r="F3027" s="14">
        <v>423.7192</v>
      </c>
      <c r="G3027" s="15">
        <f t="shared" ref="G3027:G3047" si="395">E3027/D3027</f>
        <v>0.93</v>
      </c>
      <c r="H3027" s="16">
        <f t="shared" ref="H3027:H3047" si="396">F3027/E3027</f>
        <v>0.9112240860215054</v>
      </c>
      <c r="I3027" s="14" t="str">
        <f t="shared" ref="I3027:I3047" si="397">IF(OR(G3027-100%&gt;=30%,100%-G3027&gt;=30%),"1","0")</f>
        <v>0</v>
      </c>
      <c r="J3027" s="14" t="str">
        <f t="shared" ref="J3027:J3047" si="398">IF(OR(H3027-100%&gt;=15%,100%-H3027&gt;=15%),"1","0")</f>
        <v>0</v>
      </c>
    </row>
    <row r="3028" spans="1:10" s="17" customFormat="1" hidden="1" x14ac:dyDescent="0.25">
      <c r="A3028" s="11" t="str">
        <f t="shared" si="390"/>
        <v>a</v>
      </c>
      <c r="B3028" s="18" t="s">
        <v>0</v>
      </c>
      <c r="C3028" s="19" t="s">
        <v>4</v>
      </c>
      <c r="D3028" s="20">
        <v>500</v>
      </c>
      <c r="E3028" s="20">
        <v>465</v>
      </c>
      <c r="F3028" s="20">
        <v>423.7192</v>
      </c>
      <c r="H3028" s="21"/>
    </row>
    <row r="3029" spans="1:10" s="17" customFormat="1" hidden="1" x14ac:dyDescent="0.25">
      <c r="A3029" s="11" t="str">
        <f t="shared" si="390"/>
        <v>a</v>
      </c>
      <c r="B3029" s="18" t="s">
        <v>0</v>
      </c>
      <c r="C3029" s="22" t="s">
        <v>11</v>
      </c>
      <c r="D3029" s="23">
        <v>500</v>
      </c>
      <c r="E3029" s="23">
        <v>465</v>
      </c>
      <c r="F3029" s="23">
        <v>423.7192</v>
      </c>
      <c r="H3029" s="24"/>
    </row>
    <row r="3030" spans="1:10" s="17" customFormat="1" ht="45.75" hidden="1" thickBot="1" x14ac:dyDescent="0.3">
      <c r="A3030" s="11" t="str">
        <f t="shared" si="390"/>
        <v>a</v>
      </c>
      <c r="B3030" s="12" t="s">
        <v>1348</v>
      </c>
      <c r="C3030" s="13" t="s">
        <v>1349</v>
      </c>
      <c r="D3030" s="14">
        <v>200</v>
      </c>
      <c r="E3030" s="14">
        <v>80</v>
      </c>
      <c r="F3030" s="14">
        <v>63.626649999999998</v>
      </c>
      <c r="G3030" s="15">
        <f t="shared" si="395"/>
        <v>0.4</v>
      </c>
      <c r="H3030" s="16">
        <f t="shared" si="396"/>
        <v>0.79533312499999997</v>
      </c>
      <c r="I3030" s="14" t="str">
        <f t="shared" si="397"/>
        <v>1</v>
      </c>
      <c r="J3030" s="14" t="str">
        <f t="shared" si="398"/>
        <v>1</v>
      </c>
    </row>
    <row r="3031" spans="1:10" s="17" customFormat="1" hidden="1" x14ac:dyDescent="0.25">
      <c r="A3031" s="11" t="str">
        <f t="shared" si="390"/>
        <v>a</v>
      </c>
      <c r="B3031" s="18" t="s">
        <v>0</v>
      </c>
      <c r="C3031" s="19" t="s">
        <v>4</v>
      </c>
      <c r="D3031" s="20">
        <v>200</v>
      </c>
      <c r="E3031" s="20">
        <v>80</v>
      </c>
      <c r="F3031" s="20">
        <v>63.626649999999998</v>
      </c>
      <c r="H3031" s="21"/>
    </row>
    <row r="3032" spans="1:10" s="17" customFormat="1" hidden="1" x14ac:dyDescent="0.25">
      <c r="A3032" s="11" t="str">
        <f t="shared" si="390"/>
        <v>a</v>
      </c>
      <c r="B3032" s="18" t="s">
        <v>0</v>
      </c>
      <c r="C3032" s="22" t="s">
        <v>6</v>
      </c>
      <c r="D3032" s="23">
        <v>100</v>
      </c>
      <c r="E3032" s="23">
        <v>80</v>
      </c>
      <c r="F3032" s="23">
        <v>63.626649999999998</v>
      </c>
      <c r="H3032" s="24"/>
    </row>
    <row r="3033" spans="1:10" s="17" customFormat="1" hidden="1" x14ac:dyDescent="0.25">
      <c r="A3033" s="11" t="str">
        <f t="shared" si="390"/>
        <v>a</v>
      </c>
      <c r="B3033" s="18" t="s">
        <v>0</v>
      </c>
      <c r="C3033" s="22" t="s">
        <v>11</v>
      </c>
      <c r="D3033" s="23">
        <v>100</v>
      </c>
      <c r="E3033" s="23">
        <v>0</v>
      </c>
      <c r="F3033" s="23">
        <v>0</v>
      </c>
      <c r="H3033" s="24"/>
    </row>
    <row r="3034" spans="1:10" s="17" customFormat="1" ht="30.75" hidden="1" thickBot="1" x14ac:dyDescent="0.3">
      <c r="A3034" s="11" t="str">
        <f t="shared" si="390"/>
        <v>a</v>
      </c>
      <c r="B3034" s="12" t="s">
        <v>1350</v>
      </c>
      <c r="C3034" s="13" t="s">
        <v>1351</v>
      </c>
      <c r="D3034" s="14">
        <v>3300</v>
      </c>
      <c r="E3034" s="14">
        <v>3300</v>
      </c>
      <c r="F3034" s="14">
        <v>2332.5134599999997</v>
      </c>
      <c r="G3034" s="15">
        <f t="shared" si="395"/>
        <v>1</v>
      </c>
      <c r="H3034" s="16">
        <f t="shared" si="396"/>
        <v>0.70682226060606046</v>
      </c>
      <c r="I3034" s="14" t="str">
        <f t="shared" si="397"/>
        <v>0</v>
      </c>
      <c r="J3034" s="14" t="str">
        <f t="shared" si="398"/>
        <v>1</v>
      </c>
    </row>
    <row r="3035" spans="1:10" s="17" customFormat="1" hidden="1" x14ac:dyDescent="0.25">
      <c r="A3035" s="11" t="str">
        <f t="shared" si="390"/>
        <v>a</v>
      </c>
      <c r="B3035" s="18" t="s">
        <v>0</v>
      </c>
      <c r="C3035" s="19" t="s">
        <v>4</v>
      </c>
      <c r="D3035" s="20">
        <v>2500</v>
      </c>
      <c r="E3035" s="20">
        <v>2519.5</v>
      </c>
      <c r="F3035" s="20">
        <v>2331.7114599999995</v>
      </c>
      <c r="H3035" s="21"/>
    </row>
    <row r="3036" spans="1:10" s="17" customFormat="1" hidden="1" x14ac:dyDescent="0.25">
      <c r="A3036" s="11" t="str">
        <f t="shared" si="390"/>
        <v>a</v>
      </c>
      <c r="B3036" s="18" t="s">
        <v>0</v>
      </c>
      <c r="C3036" s="22" t="s">
        <v>6</v>
      </c>
      <c r="D3036" s="23">
        <v>0</v>
      </c>
      <c r="E3036" s="23">
        <v>19.5</v>
      </c>
      <c r="F3036" s="23">
        <v>18.099460000000001</v>
      </c>
      <c r="H3036" s="24"/>
    </row>
    <row r="3037" spans="1:10" s="17" customFormat="1" hidden="1" x14ac:dyDescent="0.25">
      <c r="A3037" s="11" t="str">
        <f t="shared" si="390"/>
        <v>a</v>
      </c>
      <c r="B3037" s="18" t="s">
        <v>0</v>
      </c>
      <c r="C3037" s="22" t="s">
        <v>11</v>
      </c>
      <c r="D3037" s="23">
        <v>2500</v>
      </c>
      <c r="E3037" s="23">
        <v>2500</v>
      </c>
      <c r="F3037" s="23">
        <v>2313.6119999999996</v>
      </c>
      <c r="H3037" s="24"/>
    </row>
    <row r="3038" spans="1:10" s="17" customFormat="1" hidden="1" x14ac:dyDescent="0.25">
      <c r="A3038" s="11" t="str">
        <f t="shared" si="390"/>
        <v>a</v>
      </c>
      <c r="B3038" s="18" t="s">
        <v>0</v>
      </c>
      <c r="C3038" s="19" t="s">
        <v>12</v>
      </c>
      <c r="D3038" s="20">
        <v>800</v>
      </c>
      <c r="E3038" s="20">
        <v>780.5</v>
      </c>
      <c r="F3038" s="20">
        <v>0.80200000000000005</v>
      </c>
      <c r="H3038" s="21"/>
    </row>
    <row r="3039" spans="1:10" s="17" customFormat="1" ht="60.75" hidden="1" thickBot="1" x14ac:dyDescent="0.3">
      <c r="A3039" s="11" t="str">
        <f t="shared" si="390"/>
        <v>a</v>
      </c>
      <c r="B3039" s="12" t="s">
        <v>1352</v>
      </c>
      <c r="C3039" s="13" t="s">
        <v>1353</v>
      </c>
      <c r="D3039" s="14">
        <v>0</v>
      </c>
      <c r="E3039" s="14">
        <v>6000</v>
      </c>
      <c r="F3039" s="14">
        <v>5270.3484099999996</v>
      </c>
      <c r="G3039" s="15" t="e">
        <f t="shared" si="395"/>
        <v>#DIV/0!</v>
      </c>
      <c r="H3039" s="16">
        <f t="shared" si="396"/>
        <v>0.87839140166666663</v>
      </c>
      <c r="I3039" s="14" t="e">
        <f t="shared" si="397"/>
        <v>#DIV/0!</v>
      </c>
      <c r="J3039" s="14" t="str">
        <f t="shared" si="398"/>
        <v>0</v>
      </c>
    </row>
    <row r="3040" spans="1:10" s="17" customFormat="1" hidden="1" x14ac:dyDescent="0.25">
      <c r="A3040" s="11" t="str">
        <f t="shared" si="390"/>
        <v>a</v>
      </c>
      <c r="B3040" s="18" t="s">
        <v>0</v>
      </c>
      <c r="C3040" s="19" t="s">
        <v>4</v>
      </c>
      <c r="D3040" s="20">
        <v>0</v>
      </c>
      <c r="E3040" s="20">
        <v>5968.7250000000004</v>
      </c>
      <c r="F3040" s="20">
        <v>5239.5734499999999</v>
      </c>
      <c r="H3040" s="21"/>
    </row>
    <row r="3041" spans="1:10" s="17" customFormat="1" hidden="1" x14ac:dyDescent="0.25">
      <c r="A3041" s="11" t="str">
        <f t="shared" si="390"/>
        <v>a</v>
      </c>
      <c r="B3041" s="18" t="s">
        <v>0</v>
      </c>
      <c r="C3041" s="22" t="s">
        <v>6</v>
      </c>
      <c r="D3041" s="23">
        <v>0</v>
      </c>
      <c r="E3041" s="23">
        <v>138.80000000000001</v>
      </c>
      <c r="F3041" s="23">
        <v>114.06845</v>
      </c>
      <c r="H3041" s="24"/>
    </row>
    <row r="3042" spans="1:10" s="17" customFormat="1" hidden="1" x14ac:dyDescent="0.25">
      <c r="A3042" s="11" t="str">
        <f t="shared" si="390"/>
        <v>a</v>
      </c>
      <c r="B3042" s="18" t="s">
        <v>0</v>
      </c>
      <c r="C3042" s="22" t="s">
        <v>11</v>
      </c>
      <c r="D3042" s="23">
        <v>0</v>
      </c>
      <c r="E3042" s="23">
        <v>5829.9250000000002</v>
      </c>
      <c r="F3042" s="23">
        <v>5125.5050000000001</v>
      </c>
      <c r="H3042" s="24"/>
    </row>
    <row r="3043" spans="1:10" s="17" customFormat="1" hidden="1" x14ac:dyDescent="0.25">
      <c r="A3043" s="11" t="str">
        <f t="shared" si="390"/>
        <v>a</v>
      </c>
      <c r="B3043" s="18" t="s">
        <v>0</v>
      </c>
      <c r="C3043" s="19" t="s">
        <v>12</v>
      </c>
      <c r="D3043" s="20">
        <v>0</v>
      </c>
      <c r="E3043" s="20">
        <v>31.274999999999999</v>
      </c>
      <c r="F3043" s="20">
        <v>30.77496</v>
      </c>
      <c r="H3043" s="21"/>
    </row>
    <row r="3044" spans="1:10" s="17" customFormat="1" ht="45.75" hidden="1" thickBot="1" x14ac:dyDescent="0.3">
      <c r="A3044" s="11" t="str">
        <f t="shared" ref="A3044:A3070" si="399">IF(OR(D3044&lt;&gt;0,E3044&lt;&gt;0,F3044&lt;&gt;0),"a","b")</f>
        <v>a</v>
      </c>
      <c r="B3044" s="12" t="s">
        <v>1355</v>
      </c>
      <c r="C3044" s="13" t="s">
        <v>1356</v>
      </c>
      <c r="D3044" s="14">
        <v>2700</v>
      </c>
      <c r="E3044" s="14">
        <v>2200</v>
      </c>
      <c r="F3044" s="14">
        <v>1943.9275699999998</v>
      </c>
      <c r="G3044" s="15">
        <f t="shared" si="395"/>
        <v>0.81481481481481477</v>
      </c>
      <c r="H3044" s="16">
        <f t="shared" si="396"/>
        <v>0.88360344090909082</v>
      </c>
      <c r="I3044" s="14" t="str">
        <f t="shared" si="397"/>
        <v>0</v>
      </c>
      <c r="J3044" s="14" t="str">
        <f t="shared" si="398"/>
        <v>0</v>
      </c>
    </row>
    <row r="3045" spans="1:10" s="17" customFormat="1" hidden="1" x14ac:dyDescent="0.25">
      <c r="A3045" s="11" t="str">
        <f t="shared" si="399"/>
        <v>a</v>
      </c>
      <c r="B3045" s="18" t="s">
        <v>0</v>
      </c>
      <c r="C3045" s="19" t="s">
        <v>4</v>
      </c>
      <c r="D3045" s="20">
        <v>2700</v>
      </c>
      <c r="E3045" s="20">
        <v>2200</v>
      </c>
      <c r="F3045" s="20">
        <v>1943.9275699999998</v>
      </c>
      <c r="H3045" s="21"/>
    </row>
    <row r="3046" spans="1:10" s="17" customFormat="1" hidden="1" x14ac:dyDescent="0.25">
      <c r="A3046" s="11" t="str">
        <f t="shared" si="399"/>
        <v>a</v>
      </c>
      <c r="B3046" s="18" t="s">
        <v>0</v>
      </c>
      <c r="C3046" s="22" t="s">
        <v>11</v>
      </c>
      <c r="D3046" s="23">
        <v>2700</v>
      </c>
      <c r="E3046" s="23">
        <v>2200</v>
      </c>
      <c r="F3046" s="23">
        <v>1943.9275699999998</v>
      </c>
      <c r="H3046" s="24"/>
    </row>
    <row r="3047" spans="1:10" s="17" customFormat="1" ht="36.75" hidden="1" thickBot="1" x14ac:dyDescent="0.3">
      <c r="A3047" s="11" t="str">
        <f t="shared" si="399"/>
        <v>a</v>
      </c>
      <c r="B3047" s="12" t="s">
        <v>1357</v>
      </c>
      <c r="C3047" s="13" t="s">
        <v>1354</v>
      </c>
      <c r="D3047" s="14">
        <v>6090</v>
      </c>
      <c r="E3047" s="14">
        <v>7220</v>
      </c>
      <c r="F3047" s="14">
        <v>6808.9079099999999</v>
      </c>
      <c r="G3047" s="15">
        <f t="shared" si="395"/>
        <v>1.1855500821018063</v>
      </c>
      <c r="H3047" s="16">
        <f t="shared" si="396"/>
        <v>0.94306203739612182</v>
      </c>
      <c r="I3047" s="14" t="str">
        <f t="shared" si="397"/>
        <v>0</v>
      </c>
      <c r="J3047" s="14" t="str">
        <f t="shared" si="398"/>
        <v>0</v>
      </c>
    </row>
    <row r="3048" spans="1:10" s="17" customFormat="1" hidden="1" x14ac:dyDescent="0.25">
      <c r="A3048" s="11" t="str">
        <f t="shared" si="399"/>
        <v>a</v>
      </c>
      <c r="B3048" s="18" t="s">
        <v>0</v>
      </c>
      <c r="C3048" s="19" t="s">
        <v>4</v>
      </c>
      <c r="D3048" s="20">
        <v>2472</v>
      </c>
      <c r="E3048" s="20">
        <v>3909</v>
      </c>
      <c r="F3048" s="20">
        <v>3500.1931100000002</v>
      </c>
      <c r="H3048" s="21"/>
    </row>
    <row r="3049" spans="1:10" s="17" customFormat="1" hidden="1" x14ac:dyDescent="0.25">
      <c r="A3049" s="11" t="str">
        <f t="shared" si="399"/>
        <v>a</v>
      </c>
      <c r="B3049" s="18" t="s">
        <v>0</v>
      </c>
      <c r="C3049" s="22" t="s">
        <v>9</v>
      </c>
      <c r="D3049" s="23">
        <v>0</v>
      </c>
      <c r="E3049" s="23">
        <v>1660.4</v>
      </c>
      <c r="F3049" s="23">
        <v>1371.28386</v>
      </c>
      <c r="H3049" s="24"/>
    </row>
    <row r="3050" spans="1:10" s="17" customFormat="1" hidden="1" x14ac:dyDescent="0.25">
      <c r="A3050" s="11" t="str">
        <f t="shared" si="399"/>
        <v>a</v>
      </c>
      <c r="B3050" s="18" t="s">
        <v>0</v>
      </c>
      <c r="C3050" s="22" t="s">
        <v>11</v>
      </c>
      <c r="D3050" s="23">
        <v>2472</v>
      </c>
      <c r="E3050" s="23">
        <v>2248.6</v>
      </c>
      <c r="F3050" s="23">
        <v>2128.9092499999997</v>
      </c>
      <c r="H3050" s="24"/>
    </row>
    <row r="3051" spans="1:10" s="17" customFormat="1" hidden="1" x14ac:dyDescent="0.25">
      <c r="A3051" s="11" t="str">
        <f t="shared" si="399"/>
        <v>a</v>
      </c>
      <c r="B3051" s="18" t="s">
        <v>0</v>
      </c>
      <c r="C3051" s="19" t="s">
        <v>13</v>
      </c>
      <c r="D3051" s="20">
        <v>3618</v>
      </c>
      <c r="E3051" s="20">
        <v>3311</v>
      </c>
      <c r="F3051" s="20">
        <v>3308.7148000000002</v>
      </c>
      <c r="H3051" s="21"/>
    </row>
    <row r="3052" spans="1:10" s="17" customFormat="1" ht="30.75" hidden="1" thickBot="1" x14ac:dyDescent="0.3">
      <c r="A3052" s="11" t="str">
        <f t="shared" si="399"/>
        <v>a</v>
      </c>
      <c r="B3052" s="12" t="s">
        <v>1359</v>
      </c>
      <c r="C3052" s="13" t="s">
        <v>1358</v>
      </c>
      <c r="D3052" s="14">
        <v>5025</v>
      </c>
      <c r="E3052" s="14">
        <v>5071.5</v>
      </c>
      <c r="F3052" s="14">
        <v>4992.8675999999996</v>
      </c>
      <c r="G3052" s="15">
        <f t="shared" ref="G3052:G3091" si="400">E3052/D3052</f>
        <v>1.0092537313432837</v>
      </c>
      <c r="H3052" s="16">
        <f t="shared" ref="H3052:H3091" si="401">F3052/E3052</f>
        <v>0.98449523809523798</v>
      </c>
      <c r="I3052" s="14" t="str">
        <f t="shared" ref="I3052:I3091" si="402">IF(OR(G3052-100%&gt;=30%,100%-G3052&gt;=30%),"1","0")</f>
        <v>0</v>
      </c>
      <c r="J3052" s="14" t="str">
        <f t="shared" ref="J3052:J3091" si="403">IF(OR(H3052-100%&gt;=15%,100%-H3052&gt;=15%),"1","0")</f>
        <v>0</v>
      </c>
    </row>
    <row r="3053" spans="1:10" s="17" customFormat="1" hidden="1" x14ac:dyDescent="0.25">
      <c r="A3053" s="11" t="str">
        <f t="shared" si="399"/>
        <v>a</v>
      </c>
      <c r="B3053" s="18" t="s">
        <v>0</v>
      </c>
      <c r="C3053" s="19" t="s">
        <v>4</v>
      </c>
      <c r="D3053" s="20">
        <v>4875</v>
      </c>
      <c r="E3053" s="20">
        <v>4841.5</v>
      </c>
      <c r="F3053" s="20">
        <v>4765.9819099999995</v>
      </c>
      <c r="H3053" s="21"/>
    </row>
    <row r="3054" spans="1:10" s="17" customFormat="1" hidden="1" x14ac:dyDescent="0.25">
      <c r="A3054" s="11" t="str">
        <f t="shared" si="399"/>
        <v>a</v>
      </c>
      <c r="B3054" s="18" t="s">
        <v>0</v>
      </c>
      <c r="C3054" s="22" t="s">
        <v>5</v>
      </c>
      <c r="D3054" s="23">
        <v>3400</v>
      </c>
      <c r="E3054" s="23">
        <v>3383.7</v>
      </c>
      <c r="F3054" s="23">
        <v>3377.9713999999999</v>
      </c>
      <c r="H3054" s="24"/>
    </row>
    <row r="3055" spans="1:10" s="17" customFormat="1" hidden="1" x14ac:dyDescent="0.25">
      <c r="A3055" s="11" t="str">
        <f t="shared" si="399"/>
        <v>a</v>
      </c>
      <c r="B3055" s="18" t="s">
        <v>0</v>
      </c>
      <c r="C3055" s="22" t="s">
        <v>6</v>
      </c>
      <c r="D3055" s="23">
        <v>1000</v>
      </c>
      <c r="E3055" s="23">
        <v>990</v>
      </c>
      <c r="F3055" s="23">
        <v>920.36261000000002</v>
      </c>
      <c r="H3055" s="24"/>
    </row>
    <row r="3056" spans="1:10" s="17" customFormat="1" hidden="1" x14ac:dyDescent="0.25">
      <c r="A3056" s="11" t="str">
        <f t="shared" si="399"/>
        <v>a</v>
      </c>
      <c r="B3056" s="18" t="s">
        <v>0</v>
      </c>
      <c r="C3056" s="22" t="s">
        <v>9</v>
      </c>
      <c r="D3056" s="23">
        <v>400</v>
      </c>
      <c r="E3056" s="23">
        <v>379.8</v>
      </c>
      <c r="F3056" s="23">
        <v>379.73696000000001</v>
      </c>
      <c r="H3056" s="24"/>
    </row>
    <row r="3057" spans="1:10" s="17" customFormat="1" hidden="1" x14ac:dyDescent="0.25">
      <c r="A3057" s="11" t="str">
        <f t="shared" si="399"/>
        <v>a</v>
      </c>
      <c r="B3057" s="18" t="s">
        <v>0</v>
      </c>
      <c r="C3057" s="22" t="s">
        <v>10</v>
      </c>
      <c r="D3057" s="23">
        <v>40</v>
      </c>
      <c r="E3057" s="23">
        <v>58.5</v>
      </c>
      <c r="F3057" s="23">
        <v>58.439770000000003</v>
      </c>
      <c r="H3057" s="24"/>
    </row>
    <row r="3058" spans="1:10" s="17" customFormat="1" hidden="1" x14ac:dyDescent="0.25">
      <c r="A3058" s="11" t="str">
        <f t="shared" si="399"/>
        <v>a</v>
      </c>
      <c r="B3058" s="18" t="s">
        <v>0</v>
      </c>
      <c r="C3058" s="22" t="s">
        <v>11</v>
      </c>
      <c r="D3058" s="23">
        <v>35</v>
      </c>
      <c r="E3058" s="23">
        <v>29.5</v>
      </c>
      <c r="F3058" s="23">
        <v>29.471170000000001</v>
      </c>
      <c r="H3058" s="24"/>
    </row>
    <row r="3059" spans="1:10" s="17" customFormat="1" hidden="1" x14ac:dyDescent="0.25">
      <c r="A3059" s="11" t="str">
        <f t="shared" si="399"/>
        <v>a</v>
      </c>
      <c r="B3059" s="18" t="s">
        <v>0</v>
      </c>
      <c r="C3059" s="19" t="s">
        <v>12</v>
      </c>
      <c r="D3059" s="20">
        <v>150</v>
      </c>
      <c r="E3059" s="20">
        <v>230</v>
      </c>
      <c r="F3059" s="20">
        <v>226.88569000000001</v>
      </c>
      <c r="H3059" s="21"/>
    </row>
    <row r="3060" spans="1:10" s="17" customFormat="1" ht="18.75" hidden="1" thickBot="1" x14ac:dyDescent="0.3">
      <c r="A3060" s="11" t="str">
        <f t="shared" si="399"/>
        <v>a</v>
      </c>
      <c r="B3060" s="12" t="s">
        <v>1360</v>
      </c>
      <c r="C3060" s="13" t="s">
        <v>1361</v>
      </c>
      <c r="D3060" s="14">
        <v>360</v>
      </c>
      <c r="E3060" s="14">
        <v>90</v>
      </c>
      <c r="F3060" s="14">
        <v>75.7</v>
      </c>
      <c r="G3060" s="15">
        <f t="shared" si="400"/>
        <v>0.25</v>
      </c>
      <c r="H3060" s="16">
        <f t="shared" si="401"/>
        <v>0.84111111111111114</v>
      </c>
      <c r="I3060" s="14" t="str">
        <f t="shared" si="402"/>
        <v>1</v>
      </c>
      <c r="J3060" s="14" t="str">
        <f t="shared" si="403"/>
        <v>1</v>
      </c>
    </row>
    <row r="3061" spans="1:10" s="17" customFormat="1" hidden="1" x14ac:dyDescent="0.25">
      <c r="A3061" s="11" t="str">
        <f t="shared" si="399"/>
        <v>a</v>
      </c>
      <c r="B3061" s="18" t="s">
        <v>0</v>
      </c>
      <c r="C3061" s="19" t="s">
        <v>4</v>
      </c>
      <c r="D3061" s="20">
        <v>60</v>
      </c>
      <c r="E3061" s="20">
        <v>60</v>
      </c>
      <c r="F3061" s="20">
        <v>45.7</v>
      </c>
      <c r="H3061" s="21"/>
    </row>
    <row r="3062" spans="1:10" s="17" customFormat="1" hidden="1" x14ac:dyDescent="0.25">
      <c r="A3062" s="11" t="str">
        <f t="shared" si="399"/>
        <v>a</v>
      </c>
      <c r="B3062" s="18" t="s">
        <v>0</v>
      </c>
      <c r="C3062" s="22" t="s">
        <v>6</v>
      </c>
      <c r="D3062" s="23">
        <v>60</v>
      </c>
      <c r="E3062" s="23">
        <v>60</v>
      </c>
      <c r="F3062" s="23">
        <v>45.7</v>
      </c>
      <c r="H3062" s="24"/>
    </row>
    <row r="3063" spans="1:10" s="17" customFormat="1" hidden="1" x14ac:dyDescent="0.25">
      <c r="A3063" s="11" t="str">
        <f t="shared" si="399"/>
        <v>a</v>
      </c>
      <c r="B3063" s="18" t="s">
        <v>0</v>
      </c>
      <c r="C3063" s="19" t="s">
        <v>12</v>
      </c>
      <c r="D3063" s="20">
        <v>300</v>
      </c>
      <c r="E3063" s="20">
        <v>30</v>
      </c>
      <c r="F3063" s="20">
        <v>30</v>
      </c>
      <c r="H3063" s="21"/>
    </row>
    <row r="3064" spans="1:10" s="17" customFormat="1" ht="30.75" hidden="1" thickBot="1" x14ac:dyDescent="0.3">
      <c r="A3064" s="11" t="str">
        <f t="shared" si="399"/>
        <v>a</v>
      </c>
      <c r="B3064" s="12" t="s">
        <v>1362</v>
      </c>
      <c r="C3064" s="13" t="s">
        <v>1363</v>
      </c>
      <c r="D3064" s="14">
        <v>70</v>
      </c>
      <c r="E3064" s="14">
        <v>70</v>
      </c>
      <c r="F3064" s="14">
        <v>67.017600000000002</v>
      </c>
      <c r="G3064" s="15">
        <f t="shared" si="400"/>
        <v>1</v>
      </c>
      <c r="H3064" s="16">
        <f t="shared" si="401"/>
        <v>0.95739428571428575</v>
      </c>
      <c r="I3064" s="14" t="str">
        <f t="shared" si="402"/>
        <v>0</v>
      </c>
      <c r="J3064" s="14" t="str">
        <f t="shared" si="403"/>
        <v>0</v>
      </c>
    </row>
    <row r="3065" spans="1:10" s="17" customFormat="1" hidden="1" x14ac:dyDescent="0.25">
      <c r="A3065" s="11" t="str">
        <f t="shared" si="399"/>
        <v>a</v>
      </c>
      <c r="B3065" s="18" t="s">
        <v>0</v>
      </c>
      <c r="C3065" s="19" t="s">
        <v>4</v>
      </c>
      <c r="D3065" s="20">
        <v>60</v>
      </c>
      <c r="E3065" s="20">
        <v>65</v>
      </c>
      <c r="F3065" s="20">
        <v>62.267600000000002</v>
      </c>
      <c r="H3065" s="21"/>
    </row>
    <row r="3066" spans="1:10" s="17" customFormat="1" hidden="1" x14ac:dyDescent="0.25">
      <c r="A3066" s="11" t="str">
        <f t="shared" si="399"/>
        <v>a</v>
      </c>
      <c r="B3066" s="18" t="s">
        <v>0</v>
      </c>
      <c r="C3066" s="22" t="s">
        <v>6</v>
      </c>
      <c r="D3066" s="23">
        <v>60</v>
      </c>
      <c r="E3066" s="23">
        <v>65</v>
      </c>
      <c r="F3066" s="23">
        <v>62.267600000000002</v>
      </c>
      <c r="H3066" s="24"/>
    </row>
    <row r="3067" spans="1:10" s="17" customFormat="1" hidden="1" x14ac:dyDescent="0.25">
      <c r="A3067" s="11" t="str">
        <f t="shared" si="399"/>
        <v>a</v>
      </c>
      <c r="B3067" s="18" t="s">
        <v>0</v>
      </c>
      <c r="C3067" s="19" t="s">
        <v>12</v>
      </c>
      <c r="D3067" s="20">
        <v>10</v>
      </c>
      <c r="E3067" s="20">
        <v>5</v>
      </c>
      <c r="F3067" s="20">
        <v>4.75</v>
      </c>
      <c r="H3067" s="21"/>
    </row>
    <row r="3068" spans="1:10" s="17" customFormat="1" ht="30.75" hidden="1" thickBot="1" x14ac:dyDescent="0.3">
      <c r="A3068" s="11" t="str">
        <f t="shared" si="399"/>
        <v>a</v>
      </c>
      <c r="B3068" s="12" t="s">
        <v>1364</v>
      </c>
      <c r="C3068" s="13" t="s">
        <v>1365</v>
      </c>
      <c r="D3068" s="14">
        <v>30</v>
      </c>
      <c r="E3068" s="14">
        <v>0</v>
      </c>
      <c r="F3068" s="14">
        <v>0</v>
      </c>
      <c r="G3068" s="15">
        <f t="shared" si="400"/>
        <v>0</v>
      </c>
      <c r="H3068" s="16" t="e">
        <f t="shared" si="401"/>
        <v>#DIV/0!</v>
      </c>
      <c r="I3068" s="14" t="str">
        <f t="shared" si="402"/>
        <v>1</v>
      </c>
      <c r="J3068" s="14" t="e">
        <f t="shared" si="403"/>
        <v>#DIV/0!</v>
      </c>
    </row>
    <row r="3069" spans="1:10" s="17" customFormat="1" hidden="1" x14ac:dyDescent="0.25">
      <c r="A3069" s="11" t="str">
        <f t="shared" si="399"/>
        <v>a</v>
      </c>
      <c r="B3069" s="18" t="s">
        <v>0</v>
      </c>
      <c r="C3069" s="19" t="s">
        <v>4</v>
      </c>
      <c r="D3069" s="20">
        <v>30</v>
      </c>
      <c r="E3069" s="20">
        <v>0</v>
      </c>
      <c r="F3069" s="20">
        <v>0</v>
      </c>
      <c r="H3069" s="21"/>
    </row>
    <row r="3070" spans="1:10" s="17" customFormat="1" hidden="1" x14ac:dyDescent="0.25">
      <c r="A3070" s="11" t="str">
        <f t="shared" si="399"/>
        <v>a</v>
      </c>
      <c r="B3070" s="18" t="s">
        <v>0</v>
      </c>
      <c r="C3070" s="22" t="s">
        <v>6</v>
      </c>
      <c r="D3070" s="23">
        <v>30</v>
      </c>
      <c r="E3070" s="23">
        <v>0</v>
      </c>
      <c r="F3070" s="23">
        <v>0</v>
      </c>
      <c r="H3070" s="24"/>
    </row>
    <row r="3071" spans="1:10" s="17" customFormat="1" ht="18.75" hidden="1" thickBot="1" x14ac:dyDescent="0.3">
      <c r="A3071" s="11" t="str">
        <f t="shared" ref="A3071:A3114" si="404">IF(OR(D3071&lt;&gt;0,E3071&lt;&gt;0,F3071&lt;&gt;0),"a","b")</f>
        <v>a</v>
      </c>
      <c r="B3071" s="12" t="s">
        <v>1366</v>
      </c>
      <c r="C3071" s="13" t="s">
        <v>1367</v>
      </c>
      <c r="D3071" s="14">
        <v>5285</v>
      </c>
      <c r="E3071" s="14">
        <v>5266</v>
      </c>
      <c r="F3071" s="14">
        <v>5326.0796700000001</v>
      </c>
      <c r="G3071" s="15">
        <f t="shared" si="400"/>
        <v>0.99640491958372757</v>
      </c>
      <c r="H3071" s="16">
        <f t="shared" si="401"/>
        <v>1.0114089764527157</v>
      </c>
      <c r="I3071" s="14" t="str">
        <f t="shared" si="402"/>
        <v>0</v>
      </c>
      <c r="J3071" s="14" t="str">
        <f t="shared" si="403"/>
        <v>0</v>
      </c>
    </row>
    <row r="3072" spans="1:10" s="17" customFormat="1" hidden="1" x14ac:dyDescent="0.25">
      <c r="A3072" s="11" t="str">
        <f t="shared" si="404"/>
        <v>a</v>
      </c>
      <c r="B3072" s="18" t="s">
        <v>0</v>
      </c>
      <c r="C3072" s="19" t="s">
        <v>4</v>
      </c>
      <c r="D3072" s="20">
        <v>2785</v>
      </c>
      <c r="E3072" s="20">
        <v>2721.4879999999998</v>
      </c>
      <c r="F3072" s="20">
        <v>2781.8822400000004</v>
      </c>
      <c r="H3072" s="21"/>
    </row>
    <row r="3073" spans="1:10" s="17" customFormat="1" hidden="1" x14ac:dyDescent="0.25">
      <c r="A3073" s="11" t="str">
        <f t="shared" si="404"/>
        <v>a</v>
      </c>
      <c r="B3073" s="18" t="s">
        <v>0</v>
      </c>
      <c r="C3073" s="22" t="s">
        <v>5</v>
      </c>
      <c r="D3073" s="23">
        <v>2050</v>
      </c>
      <c r="E3073" s="23">
        <v>2126</v>
      </c>
      <c r="F3073" s="23">
        <v>2125.88328</v>
      </c>
      <c r="H3073" s="24"/>
    </row>
    <row r="3074" spans="1:10" s="17" customFormat="1" hidden="1" x14ac:dyDescent="0.25">
      <c r="A3074" s="11" t="str">
        <f t="shared" si="404"/>
        <v>a</v>
      </c>
      <c r="B3074" s="18" t="s">
        <v>0</v>
      </c>
      <c r="C3074" s="22" t="s">
        <v>6</v>
      </c>
      <c r="D3074" s="23">
        <v>650</v>
      </c>
      <c r="E3074" s="23">
        <v>528.74</v>
      </c>
      <c r="F3074" s="23">
        <v>527.63301000000001</v>
      </c>
      <c r="H3074" s="24"/>
    </row>
    <row r="3075" spans="1:10" s="17" customFormat="1" hidden="1" x14ac:dyDescent="0.25">
      <c r="A3075" s="11" t="str">
        <f t="shared" si="404"/>
        <v>a</v>
      </c>
      <c r="B3075" s="18" t="s">
        <v>0</v>
      </c>
      <c r="C3075" s="22" t="s">
        <v>10</v>
      </c>
      <c r="D3075" s="23">
        <v>20</v>
      </c>
      <c r="E3075" s="23">
        <v>15.3</v>
      </c>
      <c r="F3075" s="23">
        <v>15.220370000000001</v>
      </c>
      <c r="H3075" s="24"/>
    </row>
    <row r="3076" spans="1:10" s="17" customFormat="1" hidden="1" x14ac:dyDescent="0.25">
      <c r="A3076" s="11" t="str">
        <f t="shared" si="404"/>
        <v>a</v>
      </c>
      <c r="B3076" s="18" t="s">
        <v>0</v>
      </c>
      <c r="C3076" s="22" t="s">
        <v>11</v>
      </c>
      <c r="D3076" s="23">
        <v>65</v>
      </c>
      <c r="E3076" s="23">
        <v>51.448</v>
      </c>
      <c r="F3076" s="23">
        <v>113.14558</v>
      </c>
      <c r="H3076" s="24"/>
    </row>
    <row r="3077" spans="1:10" s="17" customFormat="1" hidden="1" x14ac:dyDescent="0.25">
      <c r="A3077" s="11" t="str">
        <f t="shared" si="404"/>
        <v>a</v>
      </c>
      <c r="B3077" s="18" t="s">
        <v>0</v>
      </c>
      <c r="C3077" s="19" t="s">
        <v>12</v>
      </c>
      <c r="D3077" s="20">
        <v>2500</v>
      </c>
      <c r="E3077" s="20">
        <v>2544.5120000000002</v>
      </c>
      <c r="F3077" s="20">
        <v>2544.1974300000002</v>
      </c>
      <c r="H3077" s="21"/>
    </row>
    <row r="3078" spans="1:10" s="17" customFormat="1" ht="30.75" hidden="1" thickBot="1" x14ac:dyDescent="0.3">
      <c r="A3078" s="11" t="str">
        <f t="shared" si="404"/>
        <v>a</v>
      </c>
      <c r="B3078" s="12" t="s">
        <v>1368</v>
      </c>
      <c r="C3078" s="13" t="s">
        <v>1369</v>
      </c>
      <c r="D3078" s="14">
        <v>100</v>
      </c>
      <c r="E3078" s="14">
        <v>86.71</v>
      </c>
      <c r="F3078" s="14">
        <v>80.696039999999996</v>
      </c>
      <c r="G3078" s="15">
        <f t="shared" si="400"/>
        <v>0.86709999999999998</v>
      </c>
      <c r="H3078" s="16">
        <f t="shared" si="401"/>
        <v>0.93064283242993895</v>
      </c>
      <c r="I3078" s="14" t="str">
        <f t="shared" si="402"/>
        <v>0</v>
      </c>
      <c r="J3078" s="14" t="str">
        <f t="shared" si="403"/>
        <v>0</v>
      </c>
    </row>
    <row r="3079" spans="1:10" s="17" customFormat="1" hidden="1" x14ac:dyDescent="0.25">
      <c r="A3079" s="11" t="str">
        <f t="shared" si="404"/>
        <v>a</v>
      </c>
      <c r="B3079" s="18" t="s">
        <v>0</v>
      </c>
      <c r="C3079" s="19" t="s">
        <v>4</v>
      </c>
      <c r="D3079" s="20">
        <v>45</v>
      </c>
      <c r="E3079" s="20">
        <v>86.703999999999994</v>
      </c>
      <c r="F3079" s="20">
        <v>80.696039999999996</v>
      </c>
      <c r="H3079" s="21"/>
    </row>
    <row r="3080" spans="1:10" s="17" customFormat="1" hidden="1" x14ac:dyDescent="0.25">
      <c r="A3080" s="11" t="str">
        <f t="shared" si="404"/>
        <v>a</v>
      </c>
      <c r="B3080" s="18" t="s">
        <v>0</v>
      </c>
      <c r="C3080" s="22" t="s">
        <v>6</v>
      </c>
      <c r="D3080" s="23">
        <v>45</v>
      </c>
      <c r="E3080" s="23">
        <v>86.703999999999994</v>
      </c>
      <c r="F3080" s="23">
        <v>80.696039999999996</v>
      </c>
      <c r="H3080" s="24"/>
    </row>
    <row r="3081" spans="1:10" s="17" customFormat="1" hidden="1" x14ac:dyDescent="0.25">
      <c r="A3081" s="11" t="str">
        <f t="shared" si="404"/>
        <v>a</v>
      </c>
      <c r="B3081" s="18" t="s">
        <v>0</v>
      </c>
      <c r="C3081" s="19" t="s">
        <v>12</v>
      </c>
      <c r="D3081" s="20">
        <v>55</v>
      </c>
      <c r="E3081" s="20">
        <v>6.0000000000000001E-3</v>
      </c>
      <c r="F3081" s="20">
        <v>0</v>
      </c>
      <c r="H3081" s="21"/>
    </row>
    <row r="3082" spans="1:10" s="17" customFormat="1" ht="45.75" hidden="1" thickBot="1" x14ac:dyDescent="0.3">
      <c r="A3082" s="11" t="str">
        <f t="shared" si="404"/>
        <v>a</v>
      </c>
      <c r="B3082" s="12" t="s">
        <v>1370</v>
      </c>
      <c r="C3082" s="13" t="s">
        <v>1371</v>
      </c>
      <c r="D3082" s="14">
        <v>100</v>
      </c>
      <c r="E3082" s="14">
        <v>93.49</v>
      </c>
      <c r="F3082" s="14">
        <v>63.753680000000003</v>
      </c>
      <c r="G3082" s="15">
        <f t="shared" si="400"/>
        <v>0.93489999999999995</v>
      </c>
      <c r="H3082" s="16">
        <f t="shared" si="401"/>
        <v>0.68193047384747041</v>
      </c>
      <c r="I3082" s="14" t="str">
        <f t="shared" si="402"/>
        <v>0</v>
      </c>
      <c r="J3082" s="14" t="str">
        <f t="shared" si="403"/>
        <v>1</v>
      </c>
    </row>
    <row r="3083" spans="1:10" s="17" customFormat="1" hidden="1" x14ac:dyDescent="0.25">
      <c r="A3083" s="11" t="str">
        <f t="shared" si="404"/>
        <v>a</v>
      </c>
      <c r="B3083" s="18" t="s">
        <v>0</v>
      </c>
      <c r="C3083" s="19" t="s">
        <v>4</v>
      </c>
      <c r="D3083" s="20">
        <v>100</v>
      </c>
      <c r="E3083" s="20">
        <v>93.49</v>
      </c>
      <c r="F3083" s="20">
        <v>63.753680000000003</v>
      </c>
      <c r="H3083" s="21"/>
    </row>
    <row r="3084" spans="1:10" s="17" customFormat="1" hidden="1" x14ac:dyDescent="0.25">
      <c r="A3084" s="11" t="str">
        <f t="shared" si="404"/>
        <v>a</v>
      </c>
      <c r="B3084" s="18" t="s">
        <v>0</v>
      </c>
      <c r="C3084" s="22" t="s">
        <v>6</v>
      </c>
      <c r="D3084" s="23">
        <v>100</v>
      </c>
      <c r="E3084" s="23">
        <v>93.49</v>
      </c>
      <c r="F3084" s="23">
        <v>63.753680000000003</v>
      </c>
      <c r="H3084" s="24"/>
    </row>
    <row r="3085" spans="1:10" s="17" customFormat="1" ht="18.75" hidden="1" thickBot="1" x14ac:dyDescent="0.3">
      <c r="A3085" s="11" t="str">
        <f t="shared" si="404"/>
        <v>a</v>
      </c>
      <c r="B3085" s="12" t="s">
        <v>1372</v>
      </c>
      <c r="C3085" s="13" t="s">
        <v>1373</v>
      </c>
      <c r="D3085" s="14">
        <v>1325</v>
      </c>
      <c r="E3085" s="14">
        <v>1461.07</v>
      </c>
      <c r="F3085" s="14">
        <v>1312.9617500000002</v>
      </c>
      <c r="G3085" s="15">
        <f t="shared" si="400"/>
        <v>1.1026943396226414</v>
      </c>
      <c r="H3085" s="16">
        <f t="shared" si="401"/>
        <v>0.89863028465439732</v>
      </c>
      <c r="I3085" s="14" t="str">
        <f t="shared" si="402"/>
        <v>0</v>
      </c>
      <c r="J3085" s="14" t="str">
        <f t="shared" si="403"/>
        <v>0</v>
      </c>
    </row>
    <row r="3086" spans="1:10" s="17" customFormat="1" hidden="1" x14ac:dyDescent="0.25">
      <c r="A3086" s="11" t="str">
        <f t="shared" si="404"/>
        <v>a</v>
      </c>
      <c r="B3086" s="18" t="s">
        <v>0</v>
      </c>
      <c r="C3086" s="19" t="s">
        <v>4</v>
      </c>
      <c r="D3086" s="20">
        <v>1035</v>
      </c>
      <c r="E3086" s="20">
        <v>883.97</v>
      </c>
      <c r="F3086" s="20">
        <v>792.91131000000007</v>
      </c>
      <c r="H3086" s="21"/>
    </row>
    <row r="3087" spans="1:10" s="17" customFormat="1" hidden="1" x14ac:dyDescent="0.25">
      <c r="A3087" s="11" t="str">
        <f t="shared" si="404"/>
        <v>a</v>
      </c>
      <c r="B3087" s="18" t="s">
        <v>0</v>
      </c>
      <c r="C3087" s="22" t="s">
        <v>5</v>
      </c>
      <c r="D3087" s="23">
        <v>500</v>
      </c>
      <c r="E3087" s="23">
        <v>632.5</v>
      </c>
      <c r="F3087" s="23">
        <v>591.49143000000004</v>
      </c>
      <c r="H3087" s="24"/>
    </row>
    <row r="3088" spans="1:10" s="17" customFormat="1" hidden="1" x14ac:dyDescent="0.25">
      <c r="A3088" s="11" t="str">
        <f t="shared" si="404"/>
        <v>a</v>
      </c>
      <c r="B3088" s="18" t="s">
        <v>0</v>
      </c>
      <c r="C3088" s="22" t="s">
        <v>6</v>
      </c>
      <c r="D3088" s="23">
        <v>535</v>
      </c>
      <c r="E3088" s="23">
        <v>245.47</v>
      </c>
      <c r="F3088" s="23">
        <v>196.30718999999999</v>
      </c>
      <c r="H3088" s="24"/>
    </row>
    <row r="3089" spans="1:10" s="17" customFormat="1" hidden="1" x14ac:dyDescent="0.25">
      <c r="A3089" s="11" t="str">
        <f t="shared" si="404"/>
        <v>a</v>
      </c>
      <c r="B3089" s="18" t="s">
        <v>0</v>
      </c>
      <c r="C3089" s="22" t="s">
        <v>11</v>
      </c>
      <c r="D3089" s="23">
        <v>0</v>
      </c>
      <c r="E3089" s="23">
        <v>6</v>
      </c>
      <c r="F3089" s="23">
        <v>5.1126899999999997</v>
      </c>
      <c r="H3089" s="24"/>
    </row>
    <row r="3090" spans="1:10" s="17" customFormat="1" hidden="1" x14ac:dyDescent="0.25">
      <c r="A3090" s="11" t="str">
        <f t="shared" si="404"/>
        <v>a</v>
      </c>
      <c r="B3090" s="18" t="s">
        <v>0</v>
      </c>
      <c r="C3090" s="19" t="s">
        <v>12</v>
      </c>
      <c r="D3090" s="20">
        <v>290</v>
      </c>
      <c r="E3090" s="20">
        <v>577.1</v>
      </c>
      <c r="F3090" s="20">
        <v>520.05043999999998</v>
      </c>
      <c r="H3090" s="21"/>
    </row>
    <row r="3091" spans="1:10" s="17" customFormat="1" ht="45.75" hidden="1" thickBot="1" x14ac:dyDescent="0.3">
      <c r="A3091" s="11" t="str">
        <f t="shared" si="404"/>
        <v>a</v>
      </c>
      <c r="B3091" s="12" t="s">
        <v>1374</v>
      </c>
      <c r="C3091" s="13" t="s">
        <v>1375</v>
      </c>
      <c r="D3091" s="14">
        <v>3225</v>
      </c>
      <c r="E3091" s="14">
        <v>3162.73</v>
      </c>
      <c r="F3091" s="14">
        <v>4926.6339899999994</v>
      </c>
      <c r="G3091" s="15">
        <f t="shared" si="400"/>
        <v>0.98069147286821701</v>
      </c>
      <c r="H3091" s="16">
        <f t="shared" si="401"/>
        <v>1.557715641233997</v>
      </c>
      <c r="I3091" s="14" t="str">
        <f t="shared" si="402"/>
        <v>0</v>
      </c>
      <c r="J3091" s="14" t="str">
        <f t="shared" si="403"/>
        <v>1</v>
      </c>
    </row>
    <row r="3092" spans="1:10" s="17" customFormat="1" hidden="1" x14ac:dyDescent="0.25">
      <c r="A3092" s="11" t="str">
        <f t="shared" si="404"/>
        <v>a</v>
      </c>
      <c r="B3092" s="18" t="s">
        <v>0</v>
      </c>
      <c r="C3092" s="19" t="s">
        <v>4</v>
      </c>
      <c r="D3092" s="20">
        <v>600</v>
      </c>
      <c r="E3092" s="20">
        <v>486.1</v>
      </c>
      <c r="F3092" s="20">
        <v>843.17145000000005</v>
      </c>
      <c r="H3092" s="21"/>
    </row>
    <row r="3093" spans="1:10" s="17" customFormat="1" hidden="1" x14ac:dyDescent="0.25">
      <c r="A3093" s="11" t="str">
        <f t="shared" si="404"/>
        <v>a</v>
      </c>
      <c r="B3093" s="18" t="s">
        <v>0</v>
      </c>
      <c r="C3093" s="22" t="s">
        <v>6</v>
      </c>
      <c r="D3093" s="23">
        <v>100</v>
      </c>
      <c r="E3093" s="23">
        <v>0</v>
      </c>
      <c r="F3093" s="23">
        <v>0</v>
      </c>
      <c r="H3093" s="24"/>
    </row>
    <row r="3094" spans="1:10" s="17" customFormat="1" hidden="1" x14ac:dyDescent="0.25">
      <c r="A3094" s="11" t="str">
        <f t="shared" si="404"/>
        <v>a</v>
      </c>
      <c r="B3094" s="18" t="s">
        <v>0</v>
      </c>
      <c r="C3094" s="22" t="s">
        <v>8</v>
      </c>
      <c r="D3094" s="23">
        <v>500</v>
      </c>
      <c r="E3094" s="23">
        <v>440.1</v>
      </c>
      <c r="F3094" s="23">
        <v>836.19841999999994</v>
      </c>
      <c r="H3094" s="24"/>
    </row>
    <row r="3095" spans="1:10" s="17" customFormat="1" hidden="1" x14ac:dyDescent="0.25">
      <c r="A3095" s="11" t="str">
        <f t="shared" si="404"/>
        <v>a</v>
      </c>
      <c r="B3095" s="18" t="s">
        <v>0</v>
      </c>
      <c r="C3095" s="22" t="s">
        <v>11</v>
      </c>
      <c r="D3095" s="23">
        <v>0</v>
      </c>
      <c r="E3095" s="23">
        <v>46</v>
      </c>
      <c r="F3095" s="23">
        <v>6.9730299999999996</v>
      </c>
      <c r="H3095" s="24"/>
    </row>
    <row r="3096" spans="1:10" s="17" customFormat="1" hidden="1" x14ac:dyDescent="0.25">
      <c r="A3096" s="11" t="str">
        <f t="shared" si="404"/>
        <v>a</v>
      </c>
      <c r="B3096" s="18" t="s">
        <v>0</v>
      </c>
      <c r="C3096" s="19" t="s">
        <v>12</v>
      </c>
      <c r="D3096" s="20">
        <v>2625</v>
      </c>
      <c r="E3096" s="20">
        <v>2676.6299999999997</v>
      </c>
      <c r="F3096" s="20">
        <v>4083.46254</v>
      </c>
      <c r="H3096" s="21"/>
    </row>
    <row r="3097" spans="1:10" s="17" customFormat="1" ht="18.75" hidden="1" thickBot="1" x14ac:dyDescent="0.3">
      <c r="A3097" s="11" t="str">
        <f t="shared" si="404"/>
        <v>a</v>
      </c>
      <c r="B3097" s="12" t="s">
        <v>1376</v>
      </c>
      <c r="C3097" s="13" t="s">
        <v>1377</v>
      </c>
      <c r="D3097" s="14">
        <v>7615</v>
      </c>
      <c r="E3097" s="14">
        <v>6985</v>
      </c>
      <c r="F3097" s="14">
        <v>6969.07204</v>
      </c>
      <c r="G3097" s="15">
        <f t="shared" ref="G3097:G3120" si="405">E3097/D3097</f>
        <v>0.91726854891661191</v>
      </c>
      <c r="H3097" s="16">
        <f t="shared" ref="H3097:H3120" si="406">F3097/E3097</f>
        <v>0.99771969076592704</v>
      </c>
      <c r="I3097" s="14" t="str">
        <f t="shared" ref="I3097:I3120" si="407">IF(OR(G3097-100%&gt;=30%,100%-G3097&gt;=30%),"1","0")</f>
        <v>0</v>
      </c>
      <c r="J3097" s="14" t="str">
        <f t="shared" ref="J3097:J3120" si="408">IF(OR(H3097-100%&gt;=15%,100%-H3097&gt;=15%),"1","0")</f>
        <v>0</v>
      </c>
    </row>
    <row r="3098" spans="1:10" s="17" customFormat="1" hidden="1" x14ac:dyDescent="0.25">
      <c r="A3098" s="11" t="str">
        <f t="shared" si="404"/>
        <v>a</v>
      </c>
      <c r="B3098" s="18" t="s">
        <v>0</v>
      </c>
      <c r="C3098" s="19" t="s">
        <v>4</v>
      </c>
      <c r="D3098" s="20">
        <v>7585</v>
      </c>
      <c r="E3098" s="20">
        <v>6948.1379999999999</v>
      </c>
      <c r="F3098" s="20">
        <v>6933.1405000000004</v>
      </c>
      <c r="H3098" s="21"/>
    </row>
    <row r="3099" spans="1:10" s="17" customFormat="1" hidden="1" x14ac:dyDescent="0.25">
      <c r="A3099" s="11" t="str">
        <f t="shared" si="404"/>
        <v>a</v>
      </c>
      <c r="B3099" s="18" t="s">
        <v>0</v>
      </c>
      <c r="C3099" s="22" t="s">
        <v>5</v>
      </c>
      <c r="D3099" s="23">
        <v>5965</v>
      </c>
      <c r="E3099" s="23">
        <v>5565</v>
      </c>
      <c r="F3099" s="23">
        <v>5564.0309900000002</v>
      </c>
      <c r="H3099" s="24"/>
    </row>
    <row r="3100" spans="1:10" s="17" customFormat="1" hidden="1" x14ac:dyDescent="0.25">
      <c r="A3100" s="11" t="str">
        <f t="shared" si="404"/>
        <v>a</v>
      </c>
      <c r="B3100" s="18" t="s">
        <v>0</v>
      </c>
      <c r="C3100" s="22" t="s">
        <v>6</v>
      </c>
      <c r="D3100" s="23">
        <v>1500</v>
      </c>
      <c r="E3100" s="23">
        <v>1269.1379999999999</v>
      </c>
      <c r="F3100" s="23">
        <v>1255.568</v>
      </c>
      <c r="H3100" s="24"/>
    </row>
    <row r="3101" spans="1:10" s="17" customFormat="1" hidden="1" x14ac:dyDescent="0.25">
      <c r="A3101" s="11" t="str">
        <f t="shared" si="404"/>
        <v>a</v>
      </c>
      <c r="B3101" s="18" t="s">
        <v>0</v>
      </c>
      <c r="C3101" s="22" t="s">
        <v>10</v>
      </c>
      <c r="D3101" s="23">
        <v>50</v>
      </c>
      <c r="E3101" s="23">
        <v>50</v>
      </c>
      <c r="F3101" s="23">
        <v>49.839730000000003</v>
      </c>
      <c r="H3101" s="24"/>
    </row>
    <row r="3102" spans="1:10" s="17" customFormat="1" hidden="1" x14ac:dyDescent="0.25">
      <c r="A3102" s="11" t="str">
        <f t="shared" si="404"/>
        <v>a</v>
      </c>
      <c r="B3102" s="18" t="s">
        <v>0</v>
      </c>
      <c r="C3102" s="22" t="s">
        <v>11</v>
      </c>
      <c r="D3102" s="23">
        <v>70</v>
      </c>
      <c r="E3102" s="23">
        <v>64</v>
      </c>
      <c r="F3102" s="23">
        <v>63.701779999999999</v>
      </c>
      <c r="H3102" s="24"/>
    </row>
    <row r="3103" spans="1:10" s="17" customFormat="1" hidden="1" x14ac:dyDescent="0.25">
      <c r="A3103" s="11" t="str">
        <f t="shared" si="404"/>
        <v>a</v>
      </c>
      <c r="B3103" s="18" t="s">
        <v>0</v>
      </c>
      <c r="C3103" s="19" t="s">
        <v>12</v>
      </c>
      <c r="D3103" s="20">
        <v>30</v>
      </c>
      <c r="E3103" s="20">
        <v>30</v>
      </c>
      <c r="F3103" s="20">
        <v>29.069859999999998</v>
      </c>
      <c r="H3103" s="21"/>
    </row>
    <row r="3104" spans="1:10" s="17" customFormat="1" hidden="1" x14ac:dyDescent="0.25">
      <c r="A3104" s="11" t="str">
        <f t="shared" si="404"/>
        <v>a</v>
      </c>
      <c r="B3104" s="18" t="s">
        <v>0</v>
      </c>
      <c r="C3104" s="19" t="s">
        <v>14</v>
      </c>
      <c r="D3104" s="20">
        <v>0</v>
      </c>
      <c r="E3104" s="20">
        <v>6.8620000000000001</v>
      </c>
      <c r="F3104" s="20">
        <v>6.8616799999999998</v>
      </c>
      <c r="H3104" s="21"/>
    </row>
    <row r="3105" spans="1:10" s="17" customFormat="1" ht="18.75" hidden="1" thickBot="1" x14ac:dyDescent="0.3">
      <c r="A3105" s="11" t="str">
        <f t="shared" si="404"/>
        <v>a</v>
      </c>
      <c r="B3105" s="12" t="s">
        <v>1378</v>
      </c>
      <c r="C3105" s="13" t="s">
        <v>1379</v>
      </c>
      <c r="D3105" s="14">
        <v>650</v>
      </c>
      <c r="E3105" s="14">
        <v>231</v>
      </c>
      <c r="F3105" s="14">
        <v>254.61995999999999</v>
      </c>
      <c r="G3105" s="15">
        <f t="shared" si="405"/>
        <v>0.35538461538461541</v>
      </c>
      <c r="H3105" s="16">
        <f t="shared" si="406"/>
        <v>1.1022509090909089</v>
      </c>
      <c r="I3105" s="14" t="str">
        <f t="shared" si="407"/>
        <v>1</v>
      </c>
      <c r="J3105" s="14" t="str">
        <f t="shared" si="408"/>
        <v>0</v>
      </c>
    </row>
    <row r="3106" spans="1:10" s="17" customFormat="1" hidden="1" x14ac:dyDescent="0.25">
      <c r="A3106" s="11" t="str">
        <f t="shared" si="404"/>
        <v>a</v>
      </c>
      <c r="B3106" s="18" t="s">
        <v>0</v>
      </c>
      <c r="C3106" s="19" t="s">
        <v>4</v>
      </c>
      <c r="D3106" s="20">
        <v>650</v>
      </c>
      <c r="E3106" s="20">
        <v>231</v>
      </c>
      <c r="F3106" s="20">
        <v>254.61995999999999</v>
      </c>
      <c r="H3106" s="21"/>
    </row>
    <row r="3107" spans="1:10" s="17" customFormat="1" hidden="1" x14ac:dyDescent="0.25">
      <c r="A3107" s="11" t="str">
        <f t="shared" si="404"/>
        <v>a</v>
      </c>
      <c r="B3107" s="18" t="s">
        <v>0</v>
      </c>
      <c r="C3107" s="22" t="s">
        <v>6</v>
      </c>
      <c r="D3107" s="23">
        <v>650</v>
      </c>
      <c r="E3107" s="23">
        <v>231</v>
      </c>
      <c r="F3107" s="23">
        <v>254.61995999999999</v>
      </c>
      <c r="H3107" s="24"/>
    </row>
    <row r="3108" spans="1:10" s="17" customFormat="1" ht="18.75" hidden="1" thickBot="1" x14ac:dyDescent="0.3">
      <c r="A3108" s="11" t="str">
        <f t="shared" si="404"/>
        <v>a</v>
      </c>
      <c r="B3108" s="12" t="s">
        <v>1380</v>
      </c>
      <c r="C3108" s="13" t="s">
        <v>1381</v>
      </c>
      <c r="D3108" s="14">
        <v>415</v>
      </c>
      <c r="E3108" s="14">
        <v>1231</v>
      </c>
      <c r="F3108" s="14">
        <v>1228.5215499999999</v>
      </c>
      <c r="G3108" s="15">
        <f t="shared" si="405"/>
        <v>2.9662650602409637</v>
      </c>
      <c r="H3108" s="16">
        <f t="shared" si="406"/>
        <v>0.99798663688058487</v>
      </c>
      <c r="I3108" s="14" t="str">
        <f t="shared" si="407"/>
        <v>1</v>
      </c>
      <c r="J3108" s="14" t="str">
        <f t="shared" si="408"/>
        <v>0</v>
      </c>
    </row>
    <row r="3109" spans="1:10" s="17" customFormat="1" hidden="1" x14ac:dyDescent="0.25">
      <c r="A3109" s="11" t="str">
        <f t="shared" si="404"/>
        <v>a</v>
      </c>
      <c r="B3109" s="18" t="s">
        <v>0</v>
      </c>
      <c r="C3109" s="19" t="s">
        <v>4</v>
      </c>
      <c r="D3109" s="20">
        <v>415</v>
      </c>
      <c r="E3109" s="20">
        <v>65</v>
      </c>
      <c r="F3109" s="20">
        <v>62.52355</v>
      </c>
      <c r="H3109" s="21"/>
    </row>
    <row r="3110" spans="1:10" s="17" customFormat="1" hidden="1" x14ac:dyDescent="0.25">
      <c r="A3110" s="11" t="str">
        <f t="shared" si="404"/>
        <v>a</v>
      </c>
      <c r="B3110" s="18" t="s">
        <v>0</v>
      </c>
      <c r="C3110" s="22" t="s">
        <v>6</v>
      </c>
      <c r="D3110" s="23">
        <v>415</v>
      </c>
      <c r="E3110" s="23">
        <v>65</v>
      </c>
      <c r="F3110" s="23">
        <v>62.52355</v>
      </c>
      <c r="H3110" s="24"/>
    </row>
    <row r="3111" spans="1:10" s="17" customFormat="1" hidden="1" x14ac:dyDescent="0.25">
      <c r="A3111" s="11" t="str">
        <f t="shared" si="404"/>
        <v>a</v>
      </c>
      <c r="B3111" s="18" t="s">
        <v>0</v>
      </c>
      <c r="C3111" s="19" t="s">
        <v>12</v>
      </c>
      <c r="D3111" s="20">
        <v>0</v>
      </c>
      <c r="E3111" s="20">
        <v>1166</v>
      </c>
      <c r="F3111" s="20">
        <v>1165.998</v>
      </c>
      <c r="H3111" s="21"/>
    </row>
    <row r="3112" spans="1:10" s="17" customFormat="1" ht="18.75" hidden="1" thickBot="1" x14ac:dyDescent="0.3">
      <c r="A3112" s="11" t="str">
        <f t="shared" si="404"/>
        <v>a</v>
      </c>
      <c r="B3112" s="12" t="s">
        <v>1382</v>
      </c>
      <c r="C3112" s="13" t="s">
        <v>1383</v>
      </c>
      <c r="D3112" s="14">
        <v>500</v>
      </c>
      <c r="E3112" s="14">
        <v>0</v>
      </c>
      <c r="F3112" s="14">
        <v>0</v>
      </c>
      <c r="G3112" s="15">
        <f t="shared" si="405"/>
        <v>0</v>
      </c>
      <c r="H3112" s="16" t="e">
        <f t="shared" si="406"/>
        <v>#DIV/0!</v>
      </c>
      <c r="I3112" s="14" t="str">
        <f t="shared" si="407"/>
        <v>1</v>
      </c>
      <c r="J3112" s="14" t="e">
        <f t="shared" si="408"/>
        <v>#DIV/0!</v>
      </c>
    </row>
    <row r="3113" spans="1:10" s="17" customFormat="1" hidden="1" x14ac:dyDescent="0.25">
      <c r="A3113" s="11" t="str">
        <f t="shared" si="404"/>
        <v>a</v>
      </c>
      <c r="B3113" s="18" t="s">
        <v>0</v>
      </c>
      <c r="C3113" s="19" t="s">
        <v>4</v>
      </c>
      <c r="D3113" s="20">
        <v>500</v>
      </c>
      <c r="E3113" s="20">
        <v>0</v>
      </c>
      <c r="F3113" s="20">
        <v>0</v>
      </c>
      <c r="H3113" s="21"/>
    </row>
    <row r="3114" spans="1:10" s="17" customFormat="1" hidden="1" x14ac:dyDescent="0.25">
      <c r="A3114" s="11" t="str">
        <f t="shared" si="404"/>
        <v>a</v>
      </c>
      <c r="B3114" s="18" t="s">
        <v>0</v>
      </c>
      <c r="C3114" s="22" t="s">
        <v>6</v>
      </c>
      <c r="D3114" s="23">
        <v>500</v>
      </c>
      <c r="E3114" s="23">
        <v>0</v>
      </c>
      <c r="F3114" s="23">
        <v>0</v>
      </c>
      <c r="H3114" s="24"/>
    </row>
    <row r="3115" spans="1:10" s="17" customFormat="1" ht="18.75" hidden="1" thickBot="1" x14ac:dyDescent="0.3">
      <c r="A3115" s="11" t="str">
        <f t="shared" ref="A3115:A3142" si="409">IF(OR(D3115&lt;&gt;0,E3115&lt;&gt;0,F3115&lt;&gt;0),"a","b")</f>
        <v>a</v>
      </c>
      <c r="B3115" s="12" t="s">
        <v>1384</v>
      </c>
      <c r="C3115" s="13" t="s">
        <v>1385</v>
      </c>
      <c r="D3115" s="14">
        <v>250</v>
      </c>
      <c r="E3115" s="14">
        <v>389.8</v>
      </c>
      <c r="F3115" s="14">
        <v>387.74146999999999</v>
      </c>
      <c r="G3115" s="15">
        <f t="shared" si="405"/>
        <v>1.5592000000000001</v>
      </c>
      <c r="H3115" s="16">
        <f t="shared" si="406"/>
        <v>0.99471900974858896</v>
      </c>
      <c r="I3115" s="14" t="str">
        <f t="shared" si="407"/>
        <v>1</v>
      </c>
      <c r="J3115" s="14" t="str">
        <f t="shared" si="408"/>
        <v>0</v>
      </c>
    </row>
    <row r="3116" spans="1:10" s="17" customFormat="1" hidden="1" x14ac:dyDescent="0.25">
      <c r="A3116" s="11" t="str">
        <f t="shared" si="409"/>
        <v>a</v>
      </c>
      <c r="B3116" s="18" t="s">
        <v>0</v>
      </c>
      <c r="C3116" s="19" t="s">
        <v>4</v>
      </c>
      <c r="D3116" s="20">
        <v>250</v>
      </c>
      <c r="E3116" s="20">
        <v>264.5</v>
      </c>
      <c r="F3116" s="20">
        <v>262.44146999999998</v>
      </c>
      <c r="H3116" s="21"/>
    </row>
    <row r="3117" spans="1:10" s="17" customFormat="1" hidden="1" x14ac:dyDescent="0.25">
      <c r="A3117" s="11" t="str">
        <f t="shared" si="409"/>
        <v>a</v>
      </c>
      <c r="B3117" s="18" t="s">
        <v>0</v>
      </c>
      <c r="C3117" s="22" t="s">
        <v>5</v>
      </c>
      <c r="D3117" s="23">
        <v>150</v>
      </c>
      <c r="E3117" s="23">
        <v>164.5</v>
      </c>
      <c r="F3117" s="23">
        <v>163.92966000000001</v>
      </c>
      <c r="H3117" s="24"/>
    </row>
    <row r="3118" spans="1:10" s="17" customFormat="1" hidden="1" x14ac:dyDescent="0.25">
      <c r="A3118" s="11" t="str">
        <f t="shared" si="409"/>
        <v>a</v>
      </c>
      <c r="B3118" s="18" t="s">
        <v>0</v>
      </c>
      <c r="C3118" s="22" t="s">
        <v>6</v>
      </c>
      <c r="D3118" s="23">
        <v>100</v>
      </c>
      <c r="E3118" s="23">
        <v>100</v>
      </c>
      <c r="F3118" s="23">
        <v>98.511809999999997</v>
      </c>
      <c r="H3118" s="24"/>
    </row>
    <row r="3119" spans="1:10" s="17" customFormat="1" hidden="1" x14ac:dyDescent="0.25">
      <c r="A3119" s="11" t="str">
        <f t="shared" si="409"/>
        <v>a</v>
      </c>
      <c r="B3119" s="18" t="s">
        <v>0</v>
      </c>
      <c r="C3119" s="19" t="s">
        <v>12</v>
      </c>
      <c r="D3119" s="20">
        <v>0</v>
      </c>
      <c r="E3119" s="20">
        <v>125.3</v>
      </c>
      <c r="F3119" s="20">
        <v>125.3</v>
      </c>
      <c r="H3119" s="21"/>
    </row>
    <row r="3120" spans="1:10" s="17" customFormat="1" ht="30.75" hidden="1" thickBot="1" x14ac:dyDescent="0.3">
      <c r="A3120" s="11" t="str">
        <f t="shared" si="409"/>
        <v>a</v>
      </c>
      <c r="B3120" s="12" t="s">
        <v>1386</v>
      </c>
      <c r="C3120" s="13" t="s">
        <v>1387</v>
      </c>
      <c r="D3120" s="14">
        <v>150</v>
      </c>
      <c r="E3120" s="14">
        <v>150</v>
      </c>
      <c r="F3120" s="14">
        <v>143.21335999999999</v>
      </c>
      <c r="G3120" s="15">
        <f t="shared" si="405"/>
        <v>1</v>
      </c>
      <c r="H3120" s="16">
        <f t="shared" si="406"/>
        <v>0.9547557333333333</v>
      </c>
      <c r="I3120" s="14" t="str">
        <f t="shared" si="407"/>
        <v>0</v>
      </c>
      <c r="J3120" s="14" t="str">
        <f t="shared" si="408"/>
        <v>0</v>
      </c>
    </row>
    <row r="3121" spans="1:10" s="17" customFormat="1" hidden="1" x14ac:dyDescent="0.25">
      <c r="A3121" s="11" t="str">
        <f t="shared" si="409"/>
        <v>a</v>
      </c>
      <c r="B3121" s="18" t="s">
        <v>0</v>
      </c>
      <c r="C3121" s="19" t="s">
        <v>4</v>
      </c>
      <c r="D3121" s="20">
        <v>100</v>
      </c>
      <c r="E3121" s="20">
        <v>100</v>
      </c>
      <c r="F3121" s="20">
        <v>93.215999999999994</v>
      </c>
      <c r="H3121" s="21"/>
    </row>
    <row r="3122" spans="1:10" s="17" customFormat="1" hidden="1" x14ac:dyDescent="0.25">
      <c r="A3122" s="11" t="str">
        <f t="shared" si="409"/>
        <v>a</v>
      </c>
      <c r="B3122" s="18" t="s">
        <v>0</v>
      </c>
      <c r="C3122" s="22" t="s">
        <v>6</v>
      </c>
      <c r="D3122" s="23">
        <v>100</v>
      </c>
      <c r="E3122" s="23">
        <v>100</v>
      </c>
      <c r="F3122" s="23">
        <v>93.215999999999994</v>
      </c>
      <c r="H3122" s="24"/>
    </row>
    <row r="3123" spans="1:10" s="17" customFormat="1" hidden="1" x14ac:dyDescent="0.25">
      <c r="A3123" s="11" t="str">
        <f t="shared" si="409"/>
        <v>a</v>
      </c>
      <c r="B3123" s="18" t="s">
        <v>0</v>
      </c>
      <c r="C3123" s="19" t="s">
        <v>12</v>
      </c>
      <c r="D3123" s="20">
        <v>50</v>
      </c>
      <c r="E3123" s="20">
        <v>50</v>
      </c>
      <c r="F3123" s="20">
        <v>49.99736</v>
      </c>
      <c r="H3123" s="21"/>
    </row>
    <row r="3124" spans="1:10" s="17" customFormat="1" ht="30.75" hidden="1" thickBot="1" x14ac:dyDescent="0.3">
      <c r="A3124" s="11" t="str">
        <f t="shared" si="409"/>
        <v>a</v>
      </c>
      <c r="B3124" s="12" t="s">
        <v>1388</v>
      </c>
      <c r="C3124" s="13" t="s">
        <v>1389</v>
      </c>
      <c r="D3124" s="14">
        <v>550</v>
      </c>
      <c r="E3124" s="14">
        <v>518</v>
      </c>
      <c r="F3124" s="14">
        <v>1848.6781799999999</v>
      </c>
      <c r="G3124" s="15">
        <f t="shared" ref="G3124:G3137" si="410">E3124/D3124</f>
        <v>0.94181818181818178</v>
      </c>
      <c r="H3124" s="16">
        <f t="shared" ref="H3124:H3137" si="411">F3124/E3124</f>
        <v>3.568876795366795</v>
      </c>
      <c r="I3124" s="14" t="str">
        <f t="shared" ref="I3124:I3137" si="412">IF(OR(G3124-100%&gt;=30%,100%-G3124&gt;=30%),"1","0")</f>
        <v>0</v>
      </c>
      <c r="J3124" s="14" t="str">
        <f t="shared" ref="J3124:J3137" si="413">IF(OR(H3124-100%&gt;=15%,100%-H3124&gt;=15%),"1","0")</f>
        <v>1</v>
      </c>
    </row>
    <row r="3125" spans="1:10" s="17" customFormat="1" hidden="1" x14ac:dyDescent="0.25">
      <c r="A3125" s="11" t="str">
        <f t="shared" si="409"/>
        <v>a</v>
      </c>
      <c r="B3125" s="18" t="s">
        <v>0</v>
      </c>
      <c r="C3125" s="19" t="s">
        <v>4</v>
      </c>
      <c r="D3125" s="20">
        <v>548</v>
      </c>
      <c r="E3125" s="20">
        <v>515.98500000000001</v>
      </c>
      <c r="F3125" s="20">
        <v>1396.14123</v>
      </c>
      <c r="H3125" s="21"/>
    </row>
    <row r="3126" spans="1:10" s="17" customFormat="1" hidden="1" x14ac:dyDescent="0.25">
      <c r="A3126" s="11" t="str">
        <f t="shared" si="409"/>
        <v>a</v>
      </c>
      <c r="B3126" s="18" t="s">
        <v>0</v>
      </c>
      <c r="C3126" s="22" t="s">
        <v>5</v>
      </c>
      <c r="D3126" s="23">
        <v>305</v>
      </c>
      <c r="E3126" s="23">
        <v>243</v>
      </c>
      <c r="F3126" s="23">
        <v>329.02731</v>
      </c>
      <c r="H3126" s="24"/>
    </row>
    <row r="3127" spans="1:10" s="17" customFormat="1" hidden="1" x14ac:dyDescent="0.25">
      <c r="A3127" s="11" t="str">
        <f t="shared" si="409"/>
        <v>a</v>
      </c>
      <c r="B3127" s="18" t="s">
        <v>0</v>
      </c>
      <c r="C3127" s="22" t="s">
        <v>6</v>
      </c>
      <c r="D3127" s="23">
        <v>230</v>
      </c>
      <c r="E3127" s="23">
        <v>258.61500000000001</v>
      </c>
      <c r="F3127" s="23">
        <v>837.23803999999996</v>
      </c>
      <c r="H3127" s="24"/>
    </row>
    <row r="3128" spans="1:10" s="17" customFormat="1" hidden="1" x14ac:dyDescent="0.25">
      <c r="A3128" s="11" t="str">
        <f t="shared" si="409"/>
        <v>a</v>
      </c>
      <c r="B3128" s="18" t="s">
        <v>0</v>
      </c>
      <c r="C3128" s="22" t="s">
        <v>9</v>
      </c>
      <c r="D3128" s="23">
        <v>0</v>
      </c>
      <c r="E3128" s="23">
        <v>0.55000000000000004</v>
      </c>
      <c r="F3128" s="23">
        <v>196.28781000000001</v>
      </c>
      <c r="H3128" s="24"/>
    </row>
    <row r="3129" spans="1:10" s="17" customFormat="1" hidden="1" x14ac:dyDescent="0.25">
      <c r="A3129" s="11" t="str">
        <f t="shared" si="409"/>
        <v>a</v>
      </c>
      <c r="B3129" s="18" t="s">
        <v>0</v>
      </c>
      <c r="C3129" s="22" t="s">
        <v>10</v>
      </c>
      <c r="D3129" s="23">
        <v>12</v>
      </c>
      <c r="E3129" s="23">
        <v>12</v>
      </c>
      <c r="F3129" s="23">
        <v>6.6483299999999996</v>
      </c>
      <c r="H3129" s="24"/>
    </row>
    <row r="3130" spans="1:10" s="17" customFormat="1" hidden="1" x14ac:dyDescent="0.25">
      <c r="A3130" s="11" t="str">
        <f t="shared" si="409"/>
        <v>a</v>
      </c>
      <c r="B3130" s="18" t="s">
        <v>0</v>
      </c>
      <c r="C3130" s="22" t="s">
        <v>11</v>
      </c>
      <c r="D3130" s="23">
        <v>1</v>
      </c>
      <c r="E3130" s="23">
        <v>1.82</v>
      </c>
      <c r="F3130" s="23">
        <v>26.939739999999997</v>
      </c>
      <c r="H3130" s="24"/>
    </row>
    <row r="3131" spans="1:10" s="17" customFormat="1" hidden="1" x14ac:dyDescent="0.25">
      <c r="A3131" s="11" t="str">
        <f t="shared" si="409"/>
        <v>a</v>
      </c>
      <c r="B3131" s="18" t="s">
        <v>0</v>
      </c>
      <c r="C3131" s="19" t="s">
        <v>12</v>
      </c>
      <c r="D3131" s="20">
        <v>2</v>
      </c>
      <c r="E3131" s="20">
        <v>2</v>
      </c>
      <c r="F3131" s="20">
        <v>452.53694999999999</v>
      </c>
      <c r="H3131" s="21"/>
    </row>
    <row r="3132" spans="1:10" s="17" customFormat="1" hidden="1" x14ac:dyDescent="0.25">
      <c r="A3132" s="11" t="str">
        <f t="shared" si="409"/>
        <v>a</v>
      </c>
      <c r="B3132" s="18" t="s">
        <v>0</v>
      </c>
      <c r="C3132" s="19" t="s">
        <v>14</v>
      </c>
      <c r="D3132" s="20">
        <v>0</v>
      </c>
      <c r="E3132" s="20">
        <v>1.4999999999999999E-2</v>
      </c>
      <c r="F3132" s="20">
        <v>0</v>
      </c>
      <c r="H3132" s="21"/>
    </row>
    <row r="3133" spans="1:10" s="17" customFormat="1" ht="30.75" hidden="1" thickBot="1" x14ac:dyDescent="0.3">
      <c r="A3133" s="11" t="str">
        <f t="shared" si="409"/>
        <v>a</v>
      </c>
      <c r="B3133" s="12" t="s">
        <v>1390</v>
      </c>
      <c r="C3133" s="13" t="s">
        <v>1391</v>
      </c>
      <c r="D3133" s="14">
        <v>80</v>
      </c>
      <c r="E3133" s="14">
        <v>80</v>
      </c>
      <c r="F3133" s="14">
        <v>79.661050000000003</v>
      </c>
      <c r="G3133" s="15">
        <f t="shared" si="410"/>
        <v>1</v>
      </c>
      <c r="H3133" s="16">
        <f t="shared" si="411"/>
        <v>0.99576312500000008</v>
      </c>
      <c r="I3133" s="14" t="str">
        <f t="shared" si="412"/>
        <v>0</v>
      </c>
      <c r="J3133" s="14" t="str">
        <f t="shared" si="413"/>
        <v>0</v>
      </c>
    </row>
    <row r="3134" spans="1:10" s="17" customFormat="1" hidden="1" x14ac:dyDescent="0.25">
      <c r="A3134" s="11" t="str">
        <f t="shared" si="409"/>
        <v>a</v>
      </c>
      <c r="B3134" s="18" t="s">
        <v>0</v>
      </c>
      <c r="C3134" s="19" t="s">
        <v>4</v>
      </c>
      <c r="D3134" s="20">
        <v>0</v>
      </c>
      <c r="E3134" s="20">
        <v>12.25</v>
      </c>
      <c r="F3134" s="20">
        <v>11.911049999999999</v>
      </c>
      <c r="H3134" s="21"/>
    </row>
    <row r="3135" spans="1:10" s="17" customFormat="1" hidden="1" x14ac:dyDescent="0.25">
      <c r="A3135" s="11" t="str">
        <f t="shared" si="409"/>
        <v>a</v>
      </c>
      <c r="B3135" s="18" t="s">
        <v>0</v>
      </c>
      <c r="C3135" s="22" t="s">
        <v>6</v>
      </c>
      <c r="D3135" s="23">
        <v>0</v>
      </c>
      <c r="E3135" s="23">
        <v>12.25</v>
      </c>
      <c r="F3135" s="23">
        <v>11.911049999999999</v>
      </c>
      <c r="H3135" s="24"/>
    </row>
    <row r="3136" spans="1:10" s="17" customFormat="1" hidden="1" x14ac:dyDescent="0.25">
      <c r="A3136" s="11" t="str">
        <f t="shared" si="409"/>
        <v>a</v>
      </c>
      <c r="B3136" s="18" t="s">
        <v>0</v>
      </c>
      <c r="C3136" s="19" t="s">
        <v>12</v>
      </c>
      <c r="D3136" s="20">
        <v>80</v>
      </c>
      <c r="E3136" s="20">
        <v>67.75</v>
      </c>
      <c r="F3136" s="20">
        <v>67.75</v>
      </c>
      <c r="H3136" s="21"/>
    </row>
    <row r="3137" spans="1:10" s="17" customFormat="1" ht="18.75" hidden="1" thickBot="1" x14ac:dyDescent="0.3">
      <c r="A3137" s="11" t="str">
        <f t="shared" si="409"/>
        <v>a</v>
      </c>
      <c r="B3137" s="12" t="s">
        <v>1392</v>
      </c>
      <c r="C3137" s="13" t="s">
        <v>1393</v>
      </c>
      <c r="D3137" s="14">
        <v>0</v>
      </c>
      <c r="E3137" s="14">
        <v>0</v>
      </c>
      <c r="F3137" s="14">
        <v>258.48467999999997</v>
      </c>
      <c r="G3137" s="15" t="e">
        <f t="shared" si="410"/>
        <v>#DIV/0!</v>
      </c>
      <c r="H3137" s="16" t="e">
        <f t="shared" si="411"/>
        <v>#DIV/0!</v>
      </c>
      <c r="I3137" s="14" t="e">
        <f t="shared" si="412"/>
        <v>#DIV/0!</v>
      </c>
      <c r="J3137" s="14" t="e">
        <f t="shared" si="413"/>
        <v>#DIV/0!</v>
      </c>
    </row>
    <row r="3138" spans="1:10" s="17" customFormat="1" hidden="1" x14ac:dyDescent="0.25">
      <c r="A3138" s="11" t="str">
        <f t="shared" si="409"/>
        <v>a</v>
      </c>
      <c r="B3138" s="18" t="s">
        <v>0</v>
      </c>
      <c r="C3138" s="19" t="s">
        <v>4</v>
      </c>
      <c r="D3138" s="20">
        <v>0</v>
      </c>
      <c r="E3138" s="20">
        <v>0</v>
      </c>
      <c r="F3138" s="20">
        <v>253.93567999999999</v>
      </c>
      <c r="H3138" s="21"/>
    </row>
    <row r="3139" spans="1:10" s="17" customFormat="1" hidden="1" x14ac:dyDescent="0.25">
      <c r="A3139" s="11" t="str">
        <f t="shared" si="409"/>
        <v>a</v>
      </c>
      <c r="B3139" s="18" t="s">
        <v>0</v>
      </c>
      <c r="C3139" s="22" t="s">
        <v>5</v>
      </c>
      <c r="D3139" s="23">
        <v>0</v>
      </c>
      <c r="E3139" s="23">
        <v>0</v>
      </c>
      <c r="F3139" s="23">
        <v>161.54991999999999</v>
      </c>
      <c r="H3139" s="24"/>
    </row>
    <row r="3140" spans="1:10" s="17" customFormat="1" hidden="1" x14ac:dyDescent="0.25">
      <c r="A3140" s="11" t="str">
        <f t="shared" si="409"/>
        <v>a</v>
      </c>
      <c r="B3140" s="18" t="s">
        <v>0</v>
      </c>
      <c r="C3140" s="22" t="s">
        <v>6</v>
      </c>
      <c r="D3140" s="23">
        <v>0</v>
      </c>
      <c r="E3140" s="23">
        <v>0</v>
      </c>
      <c r="F3140" s="23">
        <v>84.543970000000002</v>
      </c>
      <c r="H3140" s="24"/>
    </row>
    <row r="3141" spans="1:10" s="17" customFormat="1" hidden="1" x14ac:dyDescent="0.25">
      <c r="A3141" s="11" t="str">
        <f t="shared" si="409"/>
        <v>a</v>
      </c>
      <c r="B3141" s="18" t="s">
        <v>0</v>
      </c>
      <c r="C3141" s="22" t="s">
        <v>9</v>
      </c>
      <c r="D3141" s="23">
        <v>0</v>
      </c>
      <c r="E3141" s="23">
        <v>0</v>
      </c>
      <c r="F3141" s="23">
        <v>7.8417899999999996</v>
      </c>
      <c r="H3141" s="24"/>
    </row>
    <row r="3142" spans="1:10" s="17" customFormat="1" hidden="1" x14ac:dyDescent="0.25">
      <c r="A3142" s="11" t="str">
        <f t="shared" si="409"/>
        <v>a</v>
      </c>
      <c r="B3142" s="18" t="s">
        <v>0</v>
      </c>
      <c r="C3142" s="19" t="s">
        <v>12</v>
      </c>
      <c r="D3142" s="20">
        <v>0</v>
      </c>
      <c r="E3142" s="20">
        <v>0</v>
      </c>
      <c r="F3142" s="20">
        <v>4.5490000000000004</v>
      </c>
      <c r="H3142" s="21"/>
    </row>
    <row r="3143" spans="1:10" s="17" customFormat="1" ht="18.75" hidden="1" thickBot="1" x14ac:dyDescent="0.3">
      <c r="A3143" s="11" t="str">
        <f t="shared" ref="A3143:A3185" si="414">IF(OR(D3143&lt;&gt;0,E3143&lt;&gt;0,F3143&lt;&gt;0),"a","b")</f>
        <v>a</v>
      </c>
      <c r="B3143" s="12" t="s">
        <v>1394</v>
      </c>
      <c r="C3143" s="13" t="s">
        <v>1395</v>
      </c>
      <c r="D3143" s="14">
        <v>6700</v>
      </c>
      <c r="E3143" s="14">
        <v>6648.3</v>
      </c>
      <c r="F3143" s="14">
        <v>6644.9476199999999</v>
      </c>
      <c r="G3143" s="15">
        <f t="shared" ref="G3143:G3182" si="415">E3143/D3143</f>
        <v>0.99228358208955225</v>
      </c>
      <c r="H3143" s="16">
        <f t="shared" ref="H3143:H3182" si="416">F3143/E3143</f>
        <v>0.99949575380172373</v>
      </c>
      <c r="I3143" s="14" t="str">
        <f t="shared" ref="I3143:I3182" si="417">IF(OR(G3143-100%&gt;=30%,100%-G3143&gt;=30%),"1","0")</f>
        <v>0</v>
      </c>
      <c r="J3143" s="14" t="str">
        <f t="shared" ref="J3143:J3182" si="418">IF(OR(H3143-100%&gt;=15%,100%-H3143&gt;=15%),"1","0")</f>
        <v>0</v>
      </c>
    </row>
    <row r="3144" spans="1:10" s="17" customFormat="1" hidden="1" x14ac:dyDescent="0.25">
      <c r="A3144" s="11" t="str">
        <f t="shared" si="414"/>
        <v>a</v>
      </c>
      <c r="B3144" s="18" t="s">
        <v>0</v>
      </c>
      <c r="C3144" s="19" t="s">
        <v>4</v>
      </c>
      <c r="D3144" s="20">
        <v>6700</v>
      </c>
      <c r="E3144" s="20">
        <v>6648.3</v>
      </c>
      <c r="F3144" s="20">
        <v>6644.9476199999999</v>
      </c>
      <c r="H3144" s="21"/>
    </row>
    <row r="3145" spans="1:10" s="17" customFormat="1" hidden="1" x14ac:dyDescent="0.25">
      <c r="A3145" s="11" t="str">
        <f t="shared" si="414"/>
        <v>a</v>
      </c>
      <c r="B3145" s="18" t="s">
        <v>0</v>
      </c>
      <c r="C3145" s="22" t="s">
        <v>8</v>
      </c>
      <c r="D3145" s="23">
        <v>6700</v>
      </c>
      <c r="E3145" s="23">
        <v>6648.3</v>
      </c>
      <c r="F3145" s="23">
        <v>6644.9476199999999</v>
      </c>
      <c r="H3145" s="24"/>
    </row>
    <row r="3146" spans="1:10" s="17" customFormat="1" ht="18.75" hidden="1" thickBot="1" x14ac:dyDescent="0.3">
      <c r="A3146" s="11" t="str">
        <f t="shared" si="414"/>
        <v>a</v>
      </c>
      <c r="B3146" s="12" t="s">
        <v>1396</v>
      </c>
      <c r="C3146" s="13" t="s">
        <v>1397</v>
      </c>
      <c r="D3146" s="14">
        <v>11125</v>
      </c>
      <c r="E3146" s="14">
        <v>12440.2</v>
      </c>
      <c r="F3146" s="14">
        <v>12430.45405</v>
      </c>
      <c r="G3146" s="15">
        <f t="shared" si="415"/>
        <v>1.1182202247191011</v>
      </c>
      <c r="H3146" s="16">
        <f t="shared" si="416"/>
        <v>0.99921657610006265</v>
      </c>
      <c r="I3146" s="14" t="str">
        <f t="shared" si="417"/>
        <v>0</v>
      </c>
      <c r="J3146" s="14" t="str">
        <f t="shared" si="418"/>
        <v>0</v>
      </c>
    </row>
    <row r="3147" spans="1:10" s="17" customFormat="1" hidden="1" x14ac:dyDescent="0.25">
      <c r="A3147" s="11" t="str">
        <f t="shared" si="414"/>
        <v>a</v>
      </c>
      <c r="B3147" s="18" t="s">
        <v>0</v>
      </c>
      <c r="C3147" s="19" t="s">
        <v>4</v>
      </c>
      <c r="D3147" s="20">
        <v>11125</v>
      </c>
      <c r="E3147" s="20">
        <v>12440.2</v>
      </c>
      <c r="F3147" s="20">
        <v>12430.45405</v>
      </c>
      <c r="H3147" s="21"/>
    </row>
    <row r="3148" spans="1:10" s="17" customFormat="1" hidden="1" x14ac:dyDescent="0.25">
      <c r="A3148" s="11" t="str">
        <f t="shared" si="414"/>
        <v>a</v>
      </c>
      <c r="B3148" s="18" t="s">
        <v>0</v>
      </c>
      <c r="C3148" s="22" t="s">
        <v>8</v>
      </c>
      <c r="D3148" s="23">
        <v>11125</v>
      </c>
      <c r="E3148" s="23">
        <v>12440.2</v>
      </c>
      <c r="F3148" s="23">
        <v>12430.45405</v>
      </c>
      <c r="H3148" s="24"/>
    </row>
    <row r="3149" spans="1:10" s="17" customFormat="1" ht="30.75" hidden="1" thickBot="1" x14ac:dyDescent="0.3">
      <c r="A3149" s="11" t="str">
        <f t="shared" si="414"/>
        <v>a</v>
      </c>
      <c r="B3149" s="12" t="s">
        <v>1398</v>
      </c>
      <c r="C3149" s="13" t="s">
        <v>1399</v>
      </c>
      <c r="D3149" s="14">
        <v>7000</v>
      </c>
      <c r="E3149" s="14">
        <v>9000</v>
      </c>
      <c r="F3149" s="14">
        <v>8998.5557900000003</v>
      </c>
      <c r="G3149" s="15">
        <f t="shared" si="415"/>
        <v>1.2857142857142858</v>
      </c>
      <c r="H3149" s="16">
        <f t="shared" si="416"/>
        <v>0.99983953222222222</v>
      </c>
      <c r="I3149" s="14" t="str">
        <f t="shared" si="417"/>
        <v>0</v>
      </c>
      <c r="J3149" s="14" t="str">
        <f t="shared" si="418"/>
        <v>0</v>
      </c>
    </row>
    <row r="3150" spans="1:10" s="17" customFormat="1" hidden="1" x14ac:dyDescent="0.25">
      <c r="A3150" s="11" t="str">
        <f t="shared" si="414"/>
        <v>a</v>
      </c>
      <c r="B3150" s="18" t="s">
        <v>0</v>
      </c>
      <c r="C3150" s="19" t="s">
        <v>4</v>
      </c>
      <c r="D3150" s="20">
        <v>7000</v>
      </c>
      <c r="E3150" s="20">
        <v>9000</v>
      </c>
      <c r="F3150" s="20">
        <v>8998.5557900000003</v>
      </c>
      <c r="H3150" s="21"/>
    </row>
    <row r="3151" spans="1:10" s="17" customFormat="1" hidden="1" x14ac:dyDescent="0.25">
      <c r="A3151" s="11" t="str">
        <f t="shared" si="414"/>
        <v>a</v>
      </c>
      <c r="B3151" s="18" t="s">
        <v>0</v>
      </c>
      <c r="C3151" s="22" t="s">
        <v>8</v>
      </c>
      <c r="D3151" s="23">
        <v>7000</v>
      </c>
      <c r="E3151" s="23">
        <v>9000</v>
      </c>
      <c r="F3151" s="23">
        <v>8998.5557900000003</v>
      </c>
      <c r="H3151" s="24"/>
    </row>
    <row r="3152" spans="1:10" s="17" customFormat="1" ht="18.75" hidden="1" thickBot="1" x14ac:dyDescent="0.3">
      <c r="A3152" s="11" t="str">
        <f t="shared" si="414"/>
        <v>a</v>
      </c>
      <c r="B3152" s="12" t="s">
        <v>1400</v>
      </c>
      <c r="C3152" s="13" t="s">
        <v>1401</v>
      </c>
      <c r="D3152" s="14">
        <v>9360</v>
      </c>
      <c r="E3152" s="14">
        <v>8952.7000000000007</v>
      </c>
      <c r="F3152" s="14">
        <v>8859.9159600000003</v>
      </c>
      <c r="G3152" s="15">
        <f t="shared" si="415"/>
        <v>0.95648504273504287</v>
      </c>
      <c r="H3152" s="16">
        <f t="shared" si="416"/>
        <v>0.98963619466753039</v>
      </c>
      <c r="I3152" s="14" t="str">
        <f t="shared" si="417"/>
        <v>0</v>
      </c>
      <c r="J3152" s="14" t="str">
        <f t="shared" si="418"/>
        <v>0</v>
      </c>
    </row>
    <row r="3153" spans="1:10" s="17" customFormat="1" hidden="1" x14ac:dyDescent="0.25">
      <c r="A3153" s="11" t="str">
        <f t="shared" si="414"/>
        <v>a</v>
      </c>
      <c r="B3153" s="18" t="s">
        <v>0</v>
      </c>
      <c r="C3153" s="19" t="s">
        <v>4</v>
      </c>
      <c r="D3153" s="20">
        <v>9360</v>
      </c>
      <c r="E3153" s="20">
        <v>8952.7000000000007</v>
      </c>
      <c r="F3153" s="20">
        <v>8859.9159600000003</v>
      </c>
      <c r="H3153" s="21"/>
    </row>
    <row r="3154" spans="1:10" s="17" customFormat="1" hidden="1" x14ac:dyDescent="0.25">
      <c r="A3154" s="11" t="str">
        <f t="shared" si="414"/>
        <v>a</v>
      </c>
      <c r="B3154" s="18" t="s">
        <v>0</v>
      </c>
      <c r="C3154" s="22" t="s">
        <v>8</v>
      </c>
      <c r="D3154" s="23">
        <v>9360</v>
      </c>
      <c r="E3154" s="23">
        <v>8945.6</v>
      </c>
      <c r="F3154" s="23">
        <v>8852.8456600000009</v>
      </c>
      <c r="H3154" s="24"/>
    </row>
    <row r="3155" spans="1:10" s="17" customFormat="1" hidden="1" x14ac:dyDescent="0.25">
      <c r="A3155" s="11" t="str">
        <f t="shared" si="414"/>
        <v>a</v>
      </c>
      <c r="B3155" s="18" t="s">
        <v>0</v>
      </c>
      <c r="C3155" s="22" t="s">
        <v>11</v>
      </c>
      <c r="D3155" s="23">
        <v>0</v>
      </c>
      <c r="E3155" s="23">
        <v>7.1</v>
      </c>
      <c r="F3155" s="23">
        <v>7.0702999999999996</v>
      </c>
      <c r="H3155" s="24"/>
    </row>
    <row r="3156" spans="1:10" s="17" customFormat="1" ht="30.75" hidden="1" thickBot="1" x14ac:dyDescent="0.3">
      <c r="A3156" s="11" t="str">
        <f t="shared" si="414"/>
        <v>a</v>
      </c>
      <c r="B3156" s="12" t="s">
        <v>1402</v>
      </c>
      <c r="C3156" s="13" t="s">
        <v>1403</v>
      </c>
      <c r="D3156" s="14">
        <v>2000</v>
      </c>
      <c r="E3156" s="14">
        <v>2728</v>
      </c>
      <c r="F3156" s="14">
        <v>2724.5771999999997</v>
      </c>
      <c r="G3156" s="15">
        <f t="shared" si="415"/>
        <v>1.3640000000000001</v>
      </c>
      <c r="H3156" s="16">
        <f t="shared" si="416"/>
        <v>0.99874530791788851</v>
      </c>
      <c r="I3156" s="14" t="str">
        <f t="shared" si="417"/>
        <v>1</v>
      </c>
      <c r="J3156" s="14" t="str">
        <f t="shared" si="418"/>
        <v>0</v>
      </c>
    </row>
    <row r="3157" spans="1:10" s="17" customFormat="1" hidden="1" x14ac:dyDescent="0.25">
      <c r="A3157" s="11" t="str">
        <f t="shared" si="414"/>
        <v>a</v>
      </c>
      <c r="B3157" s="18" t="s">
        <v>0</v>
      </c>
      <c r="C3157" s="19" t="s">
        <v>4</v>
      </c>
      <c r="D3157" s="20">
        <v>2000</v>
      </c>
      <c r="E3157" s="20">
        <v>2728</v>
      </c>
      <c r="F3157" s="20">
        <v>2724.5771999999997</v>
      </c>
      <c r="H3157" s="21"/>
    </row>
    <row r="3158" spans="1:10" s="17" customFormat="1" hidden="1" x14ac:dyDescent="0.25">
      <c r="A3158" s="11" t="str">
        <f t="shared" si="414"/>
        <v>a</v>
      </c>
      <c r="B3158" s="18" t="s">
        <v>0</v>
      </c>
      <c r="C3158" s="22" t="s">
        <v>8</v>
      </c>
      <c r="D3158" s="23">
        <v>2000</v>
      </c>
      <c r="E3158" s="23">
        <v>2728</v>
      </c>
      <c r="F3158" s="23">
        <v>2724.5771999999997</v>
      </c>
      <c r="H3158" s="24"/>
    </row>
    <row r="3159" spans="1:10" s="17" customFormat="1" ht="30.75" hidden="1" thickBot="1" x14ac:dyDescent="0.3">
      <c r="A3159" s="11" t="str">
        <f t="shared" si="414"/>
        <v>a</v>
      </c>
      <c r="B3159" s="12" t="s">
        <v>1404</v>
      </c>
      <c r="C3159" s="13" t="s">
        <v>1405</v>
      </c>
      <c r="D3159" s="14">
        <v>1850</v>
      </c>
      <c r="E3159" s="14">
        <v>1686</v>
      </c>
      <c r="F3159" s="14">
        <v>1658.2609199999999</v>
      </c>
      <c r="G3159" s="15">
        <f t="shared" si="415"/>
        <v>0.91135135135135137</v>
      </c>
      <c r="H3159" s="16">
        <f t="shared" si="416"/>
        <v>0.98354740213523129</v>
      </c>
      <c r="I3159" s="14" t="str">
        <f t="shared" si="417"/>
        <v>0</v>
      </c>
      <c r="J3159" s="14" t="str">
        <f t="shared" si="418"/>
        <v>0</v>
      </c>
    </row>
    <row r="3160" spans="1:10" s="17" customFormat="1" hidden="1" x14ac:dyDescent="0.25">
      <c r="A3160" s="11" t="str">
        <f t="shared" si="414"/>
        <v>a</v>
      </c>
      <c r="B3160" s="18" t="s">
        <v>0</v>
      </c>
      <c r="C3160" s="19" t="s">
        <v>4</v>
      </c>
      <c r="D3160" s="20">
        <v>1850</v>
      </c>
      <c r="E3160" s="20">
        <v>1686</v>
      </c>
      <c r="F3160" s="20">
        <v>1658.2609199999999</v>
      </c>
      <c r="H3160" s="21"/>
    </row>
    <row r="3161" spans="1:10" s="17" customFormat="1" hidden="1" x14ac:dyDescent="0.25">
      <c r="A3161" s="11" t="str">
        <f t="shared" si="414"/>
        <v>a</v>
      </c>
      <c r="B3161" s="18" t="s">
        <v>0</v>
      </c>
      <c r="C3161" s="22" t="s">
        <v>8</v>
      </c>
      <c r="D3161" s="23">
        <v>1850</v>
      </c>
      <c r="E3161" s="23">
        <v>1686</v>
      </c>
      <c r="F3161" s="23">
        <v>1658.2609199999999</v>
      </c>
      <c r="H3161" s="24"/>
    </row>
    <row r="3162" spans="1:10" s="17" customFormat="1" ht="30.75" hidden="1" thickBot="1" x14ac:dyDescent="0.3">
      <c r="A3162" s="11" t="str">
        <f t="shared" si="414"/>
        <v>a</v>
      </c>
      <c r="B3162" s="12" t="s">
        <v>1406</v>
      </c>
      <c r="C3162" s="13" t="s">
        <v>1407</v>
      </c>
      <c r="D3162" s="14">
        <v>42000</v>
      </c>
      <c r="E3162" s="14">
        <v>42131</v>
      </c>
      <c r="F3162" s="14">
        <v>42069.317629999998</v>
      </c>
      <c r="G3162" s="15">
        <f t="shared" si="415"/>
        <v>1.0031190476190477</v>
      </c>
      <c r="H3162" s="16">
        <f t="shared" si="416"/>
        <v>0.99853593862001844</v>
      </c>
      <c r="I3162" s="14" t="str">
        <f t="shared" si="417"/>
        <v>0</v>
      </c>
      <c r="J3162" s="14" t="str">
        <f t="shared" si="418"/>
        <v>0</v>
      </c>
    </row>
    <row r="3163" spans="1:10" s="17" customFormat="1" hidden="1" x14ac:dyDescent="0.25">
      <c r="A3163" s="11" t="str">
        <f t="shared" si="414"/>
        <v>a</v>
      </c>
      <c r="B3163" s="18" t="s">
        <v>0</v>
      </c>
      <c r="C3163" s="19" t="s">
        <v>4</v>
      </c>
      <c r="D3163" s="20">
        <v>800</v>
      </c>
      <c r="E3163" s="20">
        <v>507.10500000000002</v>
      </c>
      <c r="F3163" s="20">
        <v>506.52958000000001</v>
      </c>
      <c r="H3163" s="21"/>
    </row>
    <row r="3164" spans="1:10" s="17" customFormat="1" hidden="1" x14ac:dyDescent="0.25">
      <c r="A3164" s="11" t="str">
        <f t="shared" si="414"/>
        <v>a</v>
      </c>
      <c r="B3164" s="18" t="s">
        <v>0</v>
      </c>
      <c r="C3164" s="22" t="s">
        <v>11</v>
      </c>
      <c r="D3164" s="23">
        <v>800</v>
      </c>
      <c r="E3164" s="23">
        <v>507.10500000000002</v>
      </c>
      <c r="F3164" s="23">
        <v>506.52958000000001</v>
      </c>
      <c r="H3164" s="24"/>
    </row>
    <row r="3165" spans="1:10" s="17" customFormat="1" hidden="1" x14ac:dyDescent="0.25">
      <c r="A3165" s="11" t="str">
        <f t="shared" si="414"/>
        <v>a</v>
      </c>
      <c r="B3165" s="18" t="s">
        <v>0</v>
      </c>
      <c r="C3165" s="19" t="s">
        <v>12</v>
      </c>
      <c r="D3165" s="20">
        <v>500</v>
      </c>
      <c r="E3165" s="20">
        <v>6518.99</v>
      </c>
      <c r="F3165" s="20">
        <v>6457.8835499999996</v>
      </c>
      <c r="H3165" s="21"/>
    </row>
    <row r="3166" spans="1:10" s="17" customFormat="1" hidden="1" x14ac:dyDescent="0.25">
      <c r="A3166" s="11" t="str">
        <f t="shared" si="414"/>
        <v>a</v>
      </c>
      <c r="B3166" s="18" t="s">
        <v>0</v>
      </c>
      <c r="C3166" s="19" t="s">
        <v>13</v>
      </c>
      <c r="D3166" s="20">
        <v>40700</v>
      </c>
      <c r="E3166" s="20">
        <v>35104.904999999999</v>
      </c>
      <c r="F3166" s="20">
        <v>35104.904499999997</v>
      </c>
      <c r="H3166" s="21"/>
    </row>
    <row r="3167" spans="1:10" s="17" customFormat="1" ht="30.75" hidden="1" thickBot="1" x14ac:dyDescent="0.3">
      <c r="A3167" s="11" t="str">
        <f t="shared" si="414"/>
        <v>a</v>
      </c>
      <c r="B3167" s="12" t="s">
        <v>1408</v>
      </c>
      <c r="C3167" s="13" t="s">
        <v>1409</v>
      </c>
      <c r="D3167" s="14">
        <v>1845</v>
      </c>
      <c r="E3167" s="14">
        <v>1845</v>
      </c>
      <c r="F3167" s="14">
        <v>1808.8443799999998</v>
      </c>
      <c r="G3167" s="15">
        <f t="shared" si="415"/>
        <v>1</v>
      </c>
      <c r="H3167" s="16">
        <f t="shared" si="416"/>
        <v>0.98040345799457984</v>
      </c>
      <c r="I3167" s="14" t="str">
        <f t="shared" si="417"/>
        <v>0</v>
      </c>
      <c r="J3167" s="14" t="str">
        <f t="shared" si="418"/>
        <v>0</v>
      </c>
    </row>
    <row r="3168" spans="1:10" s="17" customFormat="1" hidden="1" x14ac:dyDescent="0.25">
      <c r="A3168" s="11" t="str">
        <f t="shared" si="414"/>
        <v>a</v>
      </c>
      <c r="B3168" s="18" t="s">
        <v>0</v>
      </c>
      <c r="C3168" s="19" t="s">
        <v>4</v>
      </c>
      <c r="D3168" s="20">
        <v>1828</v>
      </c>
      <c r="E3168" s="20">
        <v>1841</v>
      </c>
      <c r="F3168" s="20">
        <v>1805.4573999999998</v>
      </c>
      <c r="H3168" s="21"/>
    </row>
    <row r="3169" spans="1:10" s="17" customFormat="1" hidden="1" x14ac:dyDescent="0.25">
      <c r="A3169" s="11" t="str">
        <f t="shared" si="414"/>
        <v>a</v>
      </c>
      <c r="B3169" s="18" t="s">
        <v>0</v>
      </c>
      <c r="C3169" s="22" t="s">
        <v>5</v>
      </c>
      <c r="D3169" s="23">
        <v>700</v>
      </c>
      <c r="E3169" s="23">
        <v>700</v>
      </c>
      <c r="F3169" s="23">
        <v>699.96263999999996</v>
      </c>
      <c r="H3169" s="24"/>
    </row>
    <row r="3170" spans="1:10" s="17" customFormat="1" hidden="1" x14ac:dyDescent="0.25">
      <c r="A3170" s="11" t="str">
        <f t="shared" si="414"/>
        <v>a</v>
      </c>
      <c r="B3170" s="18" t="s">
        <v>0</v>
      </c>
      <c r="C3170" s="22" t="s">
        <v>6</v>
      </c>
      <c r="D3170" s="23">
        <v>720</v>
      </c>
      <c r="E3170" s="23">
        <v>805</v>
      </c>
      <c r="F3170" s="23">
        <v>784.65664000000004</v>
      </c>
      <c r="H3170" s="24"/>
    </row>
    <row r="3171" spans="1:10" s="17" customFormat="1" hidden="1" x14ac:dyDescent="0.25">
      <c r="A3171" s="11" t="str">
        <f t="shared" si="414"/>
        <v>a</v>
      </c>
      <c r="B3171" s="18" t="s">
        <v>0</v>
      </c>
      <c r="C3171" s="22" t="s">
        <v>8</v>
      </c>
      <c r="D3171" s="23">
        <v>400</v>
      </c>
      <c r="E3171" s="23">
        <v>328</v>
      </c>
      <c r="F3171" s="23">
        <v>315.54712000000001</v>
      </c>
      <c r="H3171" s="24"/>
    </row>
    <row r="3172" spans="1:10" s="17" customFormat="1" hidden="1" x14ac:dyDescent="0.25">
      <c r="A3172" s="11" t="str">
        <f t="shared" si="414"/>
        <v>a</v>
      </c>
      <c r="B3172" s="18" t="s">
        <v>0</v>
      </c>
      <c r="C3172" s="22" t="s">
        <v>11</v>
      </c>
      <c r="D3172" s="23">
        <v>8</v>
      </c>
      <c r="E3172" s="23">
        <v>8</v>
      </c>
      <c r="F3172" s="23">
        <v>5.2910000000000004</v>
      </c>
      <c r="H3172" s="24"/>
    </row>
    <row r="3173" spans="1:10" s="17" customFormat="1" hidden="1" x14ac:dyDescent="0.25">
      <c r="A3173" s="11" t="str">
        <f t="shared" si="414"/>
        <v>a</v>
      </c>
      <c r="B3173" s="18" t="s">
        <v>0</v>
      </c>
      <c r="C3173" s="19" t="s">
        <v>12</v>
      </c>
      <c r="D3173" s="20">
        <v>17</v>
      </c>
      <c r="E3173" s="20">
        <v>4</v>
      </c>
      <c r="F3173" s="20">
        <v>3.3869799999999999</v>
      </c>
      <c r="H3173" s="21"/>
    </row>
    <row r="3174" spans="1:10" s="17" customFormat="1" ht="18.75" hidden="1" thickBot="1" x14ac:dyDescent="0.3">
      <c r="A3174" s="11" t="str">
        <f t="shared" si="414"/>
        <v>a</v>
      </c>
      <c r="B3174" s="12" t="s">
        <v>1410</v>
      </c>
      <c r="C3174" s="13" t="s">
        <v>1411</v>
      </c>
      <c r="D3174" s="14">
        <v>70</v>
      </c>
      <c r="E3174" s="14">
        <v>70</v>
      </c>
      <c r="F3174" s="14">
        <v>68.758660000000006</v>
      </c>
      <c r="G3174" s="15">
        <f t="shared" si="415"/>
        <v>1</v>
      </c>
      <c r="H3174" s="16">
        <f t="shared" si="416"/>
        <v>0.98226657142857154</v>
      </c>
      <c r="I3174" s="14" t="str">
        <f t="shared" si="417"/>
        <v>0</v>
      </c>
      <c r="J3174" s="14" t="str">
        <f t="shared" si="418"/>
        <v>0</v>
      </c>
    </row>
    <row r="3175" spans="1:10" s="17" customFormat="1" hidden="1" x14ac:dyDescent="0.25">
      <c r="A3175" s="11" t="str">
        <f t="shared" si="414"/>
        <v>a</v>
      </c>
      <c r="B3175" s="18" t="s">
        <v>0</v>
      </c>
      <c r="C3175" s="19" t="s">
        <v>4</v>
      </c>
      <c r="D3175" s="20">
        <v>65</v>
      </c>
      <c r="E3175" s="20">
        <v>63.564</v>
      </c>
      <c r="F3175" s="20">
        <v>63.034660000000002</v>
      </c>
      <c r="H3175" s="21"/>
    </row>
    <row r="3176" spans="1:10" s="17" customFormat="1" hidden="1" x14ac:dyDescent="0.25">
      <c r="A3176" s="11" t="str">
        <f t="shared" si="414"/>
        <v>a</v>
      </c>
      <c r="B3176" s="18" t="s">
        <v>0</v>
      </c>
      <c r="C3176" s="22" t="s">
        <v>5</v>
      </c>
      <c r="D3176" s="23">
        <v>50</v>
      </c>
      <c r="E3176" s="23">
        <v>50</v>
      </c>
      <c r="F3176" s="23">
        <v>49.75</v>
      </c>
      <c r="H3176" s="24"/>
    </row>
    <row r="3177" spans="1:10" s="17" customFormat="1" hidden="1" x14ac:dyDescent="0.25">
      <c r="A3177" s="11" t="str">
        <f t="shared" si="414"/>
        <v>a</v>
      </c>
      <c r="B3177" s="18" t="s">
        <v>0</v>
      </c>
      <c r="C3177" s="22" t="s">
        <v>6</v>
      </c>
      <c r="D3177" s="23">
        <v>15</v>
      </c>
      <c r="E3177" s="23">
        <v>13.564</v>
      </c>
      <c r="F3177" s="23">
        <v>13.284660000000001</v>
      </c>
      <c r="H3177" s="24"/>
    </row>
    <row r="3178" spans="1:10" s="17" customFormat="1" hidden="1" x14ac:dyDescent="0.25">
      <c r="A3178" s="11" t="str">
        <f t="shared" si="414"/>
        <v>a</v>
      </c>
      <c r="B3178" s="18" t="s">
        <v>0</v>
      </c>
      <c r="C3178" s="19" t="s">
        <v>12</v>
      </c>
      <c r="D3178" s="20">
        <v>5</v>
      </c>
      <c r="E3178" s="20">
        <v>6.4359999999999999</v>
      </c>
      <c r="F3178" s="20">
        <v>5.7240000000000002</v>
      </c>
      <c r="H3178" s="21"/>
    </row>
    <row r="3179" spans="1:10" s="17" customFormat="1" ht="45.75" hidden="1" thickBot="1" x14ac:dyDescent="0.3">
      <c r="A3179" s="11" t="str">
        <f t="shared" si="414"/>
        <v>a</v>
      </c>
      <c r="B3179" s="12" t="s">
        <v>1412</v>
      </c>
      <c r="C3179" s="13" t="s">
        <v>1413</v>
      </c>
      <c r="D3179" s="14">
        <v>5000</v>
      </c>
      <c r="E3179" s="14">
        <v>9735.7999999999993</v>
      </c>
      <c r="F3179" s="14">
        <v>9735.7999999999993</v>
      </c>
      <c r="G3179" s="15">
        <f t="shared" si="415"/>
        <v>1.9471599999999998</v>
      </c>
      <c r="H3179" s="16">
        <f t="shared" si="416"/>
        <v>1</v>
      </c>
      <c r="I3179" s="14" t="str">
        <f t="shared" si="417"/>
        <v>1</v>
      </c>
      <c r="J3179" s="14" t="str">
        <f t="shared" si="418"/>
        <v>0</v>
      </c>
    </row>
    <row r="3180" spans="1:10" s="17" customFormat="1" hidden="1" x14ac:dyDescent="0.25">
      <c r="A3180" s="11" t="str">
        <f t="shared" si="414"/>
        <v>a</v>
      </c>
      <c r="B3180" s="18" t="s">
        <v>0</v>
      </c>
      <c r="C3180" s="19" t="s">
        <v>4</v>
      </c>
      <c r="D3180" s="20">
        <v>5000</v>
      </c>
      <c r="E3180" s="20">
        <v>9735.7999999999993</v>
      </c>
      <c r="F3180" s="20">
        <v>9735.7999999999993</v>
      </c>
      <c r="H3180" s="21"/>
    </row>
    <row r="3181" spans="1:10" s="17" customFormat="1" hidden="1" x14ac:dyDescent="0.25">
      <c r="A3181" s="11" t="str">
        <f t="shared" si="414"/>
        <v>a</v>
      </c>
      <c r="B3181" s="18" t="s">
        <v>0</v>
      </c>
      <c r="C3181" s="22" t="s">
        <v>8</v>
      </c>
      <c r="D3181" s="23">
        <v>5000</v>
      </c>
      <c r="E3181" s="23">
        <v>9735.7999999999993</v>
      </c>
      <c r="F3181" s="23">
        <v>9735.7999999999993</v>
      </c>
      <c r="H3181" s="24"/>
    </row>
    <row r="3182" spans="1:10" s="17" customFormat="1" ht="30.75" hidden="1" thickBot="1" x14ac:dyDescent="0.3">
      <c r="A3182" s="11" t="str">
        <f t="shared" si="414"/>
        <v>a</v>
      </c>
      <c r="B3182" s="12" t="s">
        <v>1414</v>
      </c>
      <c r="C3182" s="13" t="s">
        <v>1415</v>
      </c>
      <c r="D3182" s="14">
        <v>520</v>
      </c>
      <c r="E3182" s="14">
        <v>1023.02</v>
      </c>
      <c r="F3182" s="14">
        <v>1015.6264600000001</v>
      </c>
      <c r="G3182" s="15">
        <f t="shared" si="415"/>
        <v>1.9673461538461539</v>
      </c>
      <c r="H3182" s="16">
        <f t="shared" si="416"/>
        <v>0.99277282946569967</v>
      </c>
      <c r="I3182" s="14" t="str">
        <f t="shared" si="417"/>
        <v>1</v>
      </c>
      <c r="J3182" s="14" t="str">
        <f t="shared" si="418"/>
        <v>0</v>
      </c>
    </row>
    <row r="3183" spans="1:10" s="17" customFormat="1" hidden="1" x14ac:dyDescent="0.25">
      <c r="A3183" s="11" t="str">
        <f t="shared" si="414"/>
        <v>a</v>
      </c>
      <c r="B3183" s="18" t="s">
        <v>0</v>
      </c>
      <c r="C3183" s="19" t="s">
        <v>4</v>
      </c>
      <c r="D3183" s="20">
        <v>500</v>
      </c>
      <c r="E3183" s="20">
        <v>1003.02</v>
      </c>
      <c r="F3183" s="20">
        <v>995.92849000000001</v>
      </c>
      <c r="H3183" s="21"/>
    </row>
    <row r="3184" spans="1:10" s="17" customFormat="1" hidden="1" x14ac:dyDescent="0.25">
      <c r="A3184" s="11" t="str">
        <f t="shared" si="414"/>
        <v>a</v>
      </c>
      <c r="B3184" s="18" t="s">
        <v>0</v>
      </c>
      <c r="C3184" s="22" t="s">
        <v>5</v>
      </c>
      <c r="D3184" s="23">
        <v>280</v>
      </c>
      <c r="E3184" s="23">
        <v>475.9</v>
      </c>
      <c r="F3184" s="23">
        <v>469.05500000000001</v>
      </c>
      <c r="H3184" s="24"/>
    </row>
    <row r="3185" spans="1:10" s="17" customFormat="1" hidden="1" x14ac:dyDescent="0.25">
      <c r="A3185" s="11" t="str">
        <f t="shared" si="414"/>
        <v>a</v>
      </c>
      <c r="B3185" s="18" t="s">
        <v>0</v>
      </c>
      <c r="C3185" s="22" t="s">
        <v>6</v>
      </c>
      <c r="D3185" s="23">
        <v>200</v>
      </c>
      <c r="E3185" s="23">
        <v>526.1</v>
      </c>
      <c r="F3185" s="23">
        <v>525.86018999999999</v>
      </c>
      <c r="H3185" s="24"/>
    </row>
    <row r="3186" spans="1:10" s="17" customFormat="1" hidden="1" x14ac:dyDescent="0.25">
      <c r="A3186" s="11" t="str">
        <f t="shared" ref="A3186:A3243" si="419">IF(OR(D3186&lt;&gt;0,E3186&lt;&gt;0,F3186&lt;&gt;0),"a","b")</f>
        <v>a</v>
      </c>
      <c r="B3186" s="18" t="s">
        <v>0</v>
      </c>
      <c r="C3186" s="22" t="s">
        <v>10</v>
      </c>
      <c r="D3186" s="23">
        <v>8</v>
      </c>
      <c r="E3186" s="23">
        <v>0</v>
      </c>
      <c r="F3186" s="23">
        <v>0</v>
      </c>
      <c r="H3186" s="24"/>
    </row>
    <row r="3187" spans="1:10" s="17" customFormat="1" hidden="1" x14ac:dyDescent="0.25">
      <c r="A3187" s="11" t="str">
        <f t="shared" si="419"/>
        <v>a</v>
      </c>
      <c r="B3187" s="18" t="s">
        <v>0</v>
      </c>
      <c r="C3187" s="22" t="s">
        <v>11</v>
      </c>
      <c r="D3187" s="23">
        <v>12</v>
      </c>
      <c r="E3187" s="23">
        <v>1.02</v>
      </c>
      <c r="F3187" s="23">
        <v>1.0133000000000001</v>
      </c>
      <c r="H3187" s="24"/>
    </row>
    <row r="3188" spans="1:10" s="17" customFormat="1" hidden="1" x14ac:dyDescent="0.25">
      <c r="A3188" s="11" t="str">
        <f t="shared" si="419"/>
        <v>a</v>
      </c>
      <c r="B3188" s="18" t="s">
        <v>0</v>
      </c>
      <c r="C3188" s="19" t="s">
        <v>12</v>
      </c>
      <c r="D3188" s="20">
        <v>20</v>
      </c>
      <c r="E3188" s="20">
        <v>20</v>
      </c>
      <c r="F3188" s="20">
        <v>19.697970000000002</v>
      </c>
      <c r="H3188" s="21"/>
    </row>
    <row r="3189" spans="1:10" s="17" customFormat="1" ht="30.75" hidden="1" thickBot="1" x14ac:dyDescent="0.3">
      <c r="A3189" s="11" t="str">
        <f t="shared" si="419"/>
        <v>a</v>
      </c>
      <c r="B3189" s="12" t="s">
        <v>1416</v>
      </c>
      <c r="C3189" s="13" t="s">
        <v>1417</v>
      </c>
      <c r="D3189" s="14">
        <v>315</v>
      </c>
      <c r="E3189" s="14">
        <v>315</v>
      </c>
      <c r="F3189" s="14">
        <v>314.98584999999997</v>
      </c>
      <c r="G3189" s="15">
        <f t="shared" ref="G3189:G3238" si="420">E3189/D3189</f>
        <v>1</v>
      </c>
      <c r="H3189" s="16">
        <f t="shared" ref="H3189:H3238" si="421">F3189/E3189</f>
        <v>0.99995507936507932</v>
      </c>
      <c r="I3189" s="14" t="str">
        <f t="shared" ref="I3189:I3238" si="422">IF(OR(G3189-100%&gt;=30%,100%-G3189&gt;=30%),"1","0")</f>
        <v>0</v>
      </c>
      <c r="J3189" s="14" t="str">
        <f t="shared" ref="J3189:J3238" si="423">IF(OR(H3189-100%&gt;=15%,100%-H3189&gt;=15%),"1","0")</f>
        <v>0</v>
      </c>
    </row>
    <row r="3190" spans="1:10" s="17" customFormat="1" hidden="1" x14ac:dyDescent="0.25">
      <c r="A3190" s="11" t="str">
        <f t="shared" si="419"/>
        <v>a</v>
      </c>
      <c r="B3190" s="18" t="s">
        <v>0</v>
      </c>
      <c r="C3190" s="19" t="s">
        <v>4</v>
      </c>
      <c r="D3190" s="20">
        <v>312</v>
      </c>
      <c r="E3190" s="20">
        <v>312</v>
      </c>
      <c r="F3190" s="20">
        <v>311.98584999999997</v>
      </c>
      <c r="H3190" s="21"/>
    </row>
    <row r="3191" spans="1:10" s="17" customFormat="1" hidden="1" x14ac:dyDescent="0.25">
      <c r="A3191" s="11" t="str">
        <f t="shared" si="419"/>
        <v>a</v>
      </c>
      <c r="B3191" s="18" t="s">
        <v>0</v>
      </c>
      <c r="C3191" s="22" t="s">
        <v>5</v>
      </c>
      <c r="D3191" s="23">
        <v>228</v>
      </c>
      <c r="E3191" s="23">
        <v>228</v>
      </c>
      <c r="F3191" s="23">
        <v>227.99298999999999</v>
      </c>
      <c r="H3191" s="24"/>
    </row>
    <row r="3192" spans="1:10" s="17" customFormat="1" hidden="1" x14ac:dyDescent="0.25">
      <c r="A3192" s="11" t="str">
        <f t="shared" si="419"/>
        <v>a</v>
      </c>
      <c r="B3192" s="18" t="s">
        <v>0</v>
      </c>
      <c r="C3192" s="22" t="s">
        <v>6</v>
      </c>
      <c r="D3192" s="23">
        <v>84</v>
      </c>
      <c r="E3192" s="23">
        <v>84</v>
      </c>
      <c r="F3192" s="23">
        <v>83.992859999999993</v>
      </c>
      <c r="H3192" s="24"/>
    </row>
    <row r="3193" spans="1:10" s="17" customFormat="1" hidden="1" x14ac:dyDescent="0.25">
      <c r="A3193" s="11" t="str">
        <f t="shared" si="419"/>
        <v>a</v>
      </c>
      <c r="B3193" s="18" t="s">
        <v>0</v>
      </c>
      <c r="C3193" s="19" t="s">
        <v>12</v>
      </c>
      <c r="D3193" s="20">
        <v>3</v>
      </c>
      <c r="E3193" s="20">
        <v>3</v>
      </c>
      <c r="F3193" s="20">
        <v>3</v>
      </c>
      <c r="H3193" s="21"/>
    </row>
    <row r="3194" spans="1:10" s="17" customFormat="1" ht="30.75" hidden="1" thickBot="1" x14ac:dyDescent="0.3">
      <c r="A3194" s="11" t="str">
        <f t="shared" si="419"/>
        <v>a</v>
      </c>
      <c r="B3194" s="12" t="s">
        <v>1418</v>
      </c>
      <c r="C3194" s="13" t="s">
        <v>1419</v>
      </c>
      <c r="D3194" s="14">
        <v>350</v>
      </c>
      <c r="E3194" s="14">
        <v>450</v>
      </c>
      <c r="F3194" s="14">
        <v>449.99988000000002</v>
      </c>
      <c r="G3194" s="15">
        <f t="shared" si="420"/>
        <v>1.2857142857142858</v>
      </c>
      <c r="H3194" s="16">
        <f t="shared" si="421"/>
        <v>0.99999973333333336</v>
      </c>
      <c r="I3194" s="14" t="str">
        <f t="shared" si="422"/>
        <v>0</v>
      </c>
      <c r="J3194" s="14" t="str">
        <f t="shared" si="423"/>
        <v>0</v>
      </c>
    </row>
    <row r="3195" spans="1:10" s="17" customFormat="1" hidden="1" x14ac:dyDescent="0.25">
      <c r="A3195" s="11" t="str">
        <f t="shared" si="419"/>
        <v>a</v>
      </c>
      <c r="B3195" s="18" t="s">
        <v>0</v>
      </c>
      <c r="C3195" s="19" t="s">
        <v>4</v>
      </c>
      <c r="D3195" s="20">
        <v>350</v>
      </c>
      <c r="E3195" s="20">
        <v>450</v>
      </c>
      <c r="F3195" s="20">
        <v>449.99988000000002</v>
      </c>
      <c r="H3195" s="21"/>
    </row>
    <row r="3196" spans="1:10" s="17" customFormat="1" hidden="1" x14ac:dyDescent="0.25">
      <c r="A3196" s="11" t="str">
        <f t="shared" si="419"/>
        <v>a</v>
      </c>
      <c r="B3196" s="18" t="s">
        <v>0</v>
      </c>
      <c r="C3196" s="22" t="s">
        <v>8</v>
      </c>
      <c r="D3196" s="23">
        <v>350</v>
      </c>
      <c r="E3196" s="23">
        <v>450</v>
      </c>
      <c r="F3196" s="23">
        <v>449.99988000000002</v>
      </c>
      <c r="H3196" s="24"/>
    </row>
    <row r="3197" spans="1:10" s="17" customFormat="1" ht="18.75" hidden="1" thickBot="1" x14ac:dyDescent="0.3">
      <c r="A3197" s="11" t="str">
        <f t="shared" si="419"/>
        <v>a</v>
      </c>
      <c r="B3197" s="12" t="s">
        <v>1420</v>
      </c>
      <c r="C3197" s="13" t="s">
        <v>1421</v>
      </c>
      <c r="D3197" s="14">
        <v>350</v>
      </c>
      <c r="E3197" s="14">
        <v>279</v>
      </c>
      <c r="F3197" s="14">
        <v>279</v>
      </c>
      <c r="G3197" s="15">
        <f t="shared" si="420"/>
        <v>0.79714285714285715</v>
      </c>
      <c r="H3197" s="16">
        <f t="shared" si="421"/>
        <v>1</v>
      </c>
      <c r="I3197" s="14" t="str">
        <f t="shared" si="422"/>
        <v>0</v>
      </c>
      <c r="J3197" s="14" t="str">
        <f t="shared" si="423"/>
        <v>0</v>
      </c>
    </row>
    <row r="3198" spans="1:10" s="17" customFormat="1" hidden="1" x14ac:dyDescent="0.25">
      <c r="A3198" s="11" t="str">
        <f t="shared" si="419"/>
        <v>a</v>
      </c>
      <c r="B3198" s="18" t="s">
        <v>0</v>
      </c>
      <c r="C3198" s="19" t="s">
        <v>4</v>
      </c>
      <c r="D3198" s="20">
        <v>350</v>
      </c>
      <c r="E3198" s="20">
        <v>279</v>
      </c>
      <c r="F3198" s="20">
        <v>279</v>
      </c>
      <c r="H3198" s="21"/>
    </row>
    <row r="3199" spans="1:10" s="17" customFormat="1" hidden="1" x14ac:dyDescent="0.25">
      <c r="A3199" s="11" t="str">
        <f t="shared" si="419"/>
        <v>a</v>
      </c>
      <c r="B3199" s="18" t="s">
        <v>0</v>
      </c>
      <c r="C3199" s="22" t="s">
        <v>8</v>
      </c>
      <c r="D3199" s="23">
        <v>350</v>
      </c>
      <c r="E3199" s="23">
        <v>279</v>
      </c>
      <c r="F3199" s="23">
        <v>279</v>
      </c>
      <c r="H3199" s="24"/>
    </row>
    <row r="3200" spans="1:10" s="17" customFormat="1" ht="18.75" hidden="1" thickBot="1" x14ac:dyDescent="0.3">
      <c r="A3200" s="11" t="str">
        <f t="shared" si="419"/>
        <v>a</v>
      </c>
      <c r="B3200" s="12" t="s">
        <v>1422</v>
      </c>
      <c r="C3200" s="13" t="s">
        <v>1423</v>
      </c>
      <c r="D3200" s="14">
        <v>4300</v>
      </c>
      <c r="E3200" s="14">
        <v>4310</v>
      </c>
      <c r="F3200" s="14">
        <v>4309.9313700000002</v>
      </c>
      <c r="G3200" s="15">
        <f t="shared" si="420"/>
        <v>1.0023255813953489</v>
      </c>
      <c r="H3200" s="16">
        <f t="shared" si="421"/>
        <v>0.99998407656612531</v>
      </c>
      <c r="I3200" s="14" t="str">
        <f t="shared" si="422"/>
        <v>0</v>
      </c>
      <c r="J3200" s="14" t="str">
        <f t="shared" si="423"/>
        <v>0</v>
      </c>
    </row>
    <row r="3201" spans="1:10" s="17" customFormat="1" hidden="1" x14ac:dyDescent="0.25">
      <c r="A3201" s="11" t="str">
        <f t="shared" si="419"/>
        <v>a</v>
      </c>
      <c r="B3201" s="18" t="s">
        <v>0</v>
      </c>
      <c r="C3201" s="19" t="s">
        <v>4</v>
      </c>
      <c r="D3201" s="20">
        <v>4300</v>
      </c>
      <c r="E3201" s="20">
        <v>4310</v>
      </c>
      <c r="F3201" s="20">
        <v>4309.9313700000002</v>
      </c>
      <c r="H3201" s="21"/>
    </row>
    <row r="3202" spans="1:10" s="17" customFormat="1" hidden="1" x14ac:dyDescent="0.25">
      <c r="A3202" s="11" t="str">
        <f t="shared" si="419"/>
        <v>a</v>
      </c>
      <c r="B3202" s="18" t="s">
        <v>0</v>
      </c>
      <c r="C3202" s="22" t="s">
        <v>8</v>
      </c>
      <c r="D3202" s="23">
        <v>4300</v>
      </c>
      <c r="E3202" s="23">
        <v>4310</v>
      </c>
      <c r="F3202" s="23">
        <v>4309.9313700000002</v>
      </c>
      <c r="H3202" s="24"/>
    </row>
    <row r="3203" spans="1:10" s="17" customFormat="1" ht="18.75" hidden="1" thickBot="1" x14ac:dyDescent="0.3">
      <c r="A3203" s="11" t="str">
        <f t="shared" si="419"/>
        <v>a</v>
      </c>
      <c r="B3203" s="12" t="s">
        <v>1424</v>
      </c>
      <c r="C3203" s="13" t="s">
        <v>1425</v>
      </c>
      <c r="D3203" s="14">
        <v>1100</v>
      </c>
      <c r="E3203" s="14">
        <v>1196</v>
      </c>
      <c r="F3203" s="14">
        <v>1189.50197</v>
      </c>
      <c r="G3203" s="15">
        <f t="shared" si="420"/>
        <v>1.0872727272727272</v>
      </c>
      <c r="H3203" s="16">
        <f t="shared" si="421"/>
        <v>0.99456686454849497</v>
      </c>
      <c r="I3203" s="14" t="str">
        <f t="shared" si="422"/>
        <v>0</v>
      </c>
      <c r="J3203" s="14" t="str">
        <f t="shared" si="423"/>
        <v>0</v>
      </c>
    </row>
    <row r="3204" spans="1:10" s="17" customFormat="1" hidden="1" x14ac:dyDescent="0.25">
      <c r="A3204" s="11" t="str">
        <f t="shared" si="419"/>
        <v>a</v>
      </c>
      <c r="B3204" s="18" t="s">
        <v>0</v>
      </c>
      <c r="C3204" s="19" t="s">
        <v>4</v>
      </c>
      <c r="D3204" s="20">
        <v>1100</v>
      </c>
      <c r="E3204" s="20">
        <v>1196</v>
      </c>
      <c r="F3204" s="20">
        <v>1189.50197</v>
      </c>
      <c r="H3204" s="21"/>
    </row>
    <row r="3205" spans="1:10" s="17" customFormat="1" hidden="1" x14ac:dyDescent="0.25">
      <c r="A3205" s="11" t="str">
        <f t="shared" si="419"/>
        <v>a</v>
      </c>
      <c r="B3205" s="18" t="s">
        <v>0</v>
      </c>
      <c r="C3205" s="22" t="s">
        <v>8</v>
      </c>
      <c r="D3205" s="23">
        <v>1100</v>
      </c>
      <c r="E3205" s="23">
        <v>1196</v>
      </c>
      <c r="F3205" s="23">
        <v>1189.50197</v>
      </c>
      <c r="H3205" s="24"/>
    </row>
    <row r="3206" spans="1:10" s="17" customFormat="1" ht="18.75" hidden="1" thickBot="1" x14ac:dyDescent="0.3">
      <c r="A3206" s="11" t="str">
        <f t="shared" si="419"/>
        <v>a</v>
      </c>
      <c r="B3206" s="12" t="s">
        <v>1426</v>
      </c>
      <c r="C3206" s="13" t="s">
        <v>1427</v>
      </c>
      <c r="D3206" s="14">
        <v>3500</v>
      </c>
      <c r="E3206" s="14">
        <v>3451.9</v>
      </c>
      <c r="F3206" s="14">
        <v>3450.078</v>
      </c>
      <c r="G3206" s="15">
        <f t="shared" si="420"/>
        <v>0.98625714285714283</v>
      </c>
      <c r="H3206" s="16">
        <f t="shared" si="421"/>
        <v>0.99947217474434369</v>
      </c>
      <c r="I3206" s="14" t="str">
        <f t="shared" si="422"/>
        <v>0</v>
      </c>
      <c r="J3206" s="14" t="str">
        <f t="shared" si="423"/>
        <v>0</v>
      </c>
    </row>
    <row r="3207" spans="1:10" s="17" customFormat="1" hidden="1" x14ac:dyDescent="0.25">
      <c r="A3207" s="11" t="str">
        <f t="shared" si="419"/>
        <v>a</v>
      </c>
      <c r="B3207" s="18" t="s">
        <v>0</v>
      </c>
      <c r="C3207" s="19" t="s">
        <v>4</v>
      </c>
      <c r="D3207" s="20">
        <v>3500</v>
      </c>
      <c r="E3207" s="20">
        <v>3451.9</v>
      </c>
      <c r="F3207" s="20">
        <v>3450.078</v>
      </c>
      <c r="H3207" s="21"/>
    </row>
    <row r="3208" spans="1:10" s="17" customFormat="1" hidden="1" x14ac:dyDescent="0.25">
      <c r="A3208" s="11" t="str">
        <f t="shared" si="419"/>
        <v>a</v>
      </c>
      <c r="B3208" s="18" t="s">
        <v>0</v>
      </c>
      <c r="C3208" s="22" t="s">
        <v>8</v>
      </c>
      <c r="D3208" s="23">
        <v>3500</v>
      </c>
      <c r="E3208" s="23">
        <v>3451.9</v>
      </c>
      <c r="F3208" s="23">
        <v>3450.078</v>
      </c>
      <c r="H3208" s="24"/>
    </row>
    <row r="3209" spans="1:10" s="17" customFormat="1" ht="18.75" hidden="1" thickBot="1" x14ac:dyDescent="0.3">
      <c r="A3209" s="11" t="str">
        <f t="shared" si="419"/>
        <v>a</v>
      </c>
      <c r="B3209" s="12" t="s">
        <v>1428</v>
      </c>
      <c r="C3209" s="13" t="s">
        <v>1429</v>
      </c>
      <c r="D3209" s="14">
        <v>3500</v>
      </c>
      <c r="E3209" s="14">
        <v>3750</v>
      </c>
      <c r="F3209" s="14">
        <v>3745.6382699999999</v>
      </c>
      <c r="G3209" s="15">
        <f t="shared" si="420"/>
        <v>1.0714285714285714</v>
      </c>
      <c r="H3209" s="16">
        <f t="shared" si="421"/>
        <v>0.99883687199999993</v>
      </c>
      <c r="I3209" s="14" t="str">
        <f t="shared" si="422"/>
        <v>0</v>
      </c>
      <c r="J3209" s="14" t="str">
        <f t="shared" si="423"/>
        <v>0</v>
      </c>
    </row>
    <row r="3210" spans="1:10" s="17" customFormat="1" hidden="1" x14ac:dyDescent="0.25">
      <c r="A3210" s="11" t="str">
        <f t="shared" si="419"/>
        <v>a</v>
      </c>
      <c r="B3210" s="18" t="s">
        <v>0</v>
      </c>
      <c r="C3210" s="19" t="s">
        <v>4</v>
      </c>
      <c r="D3210" s="20">
        <v>3500</v>
      </c>
      <c r="E3210" s="20">
        <v>3750</v>
      </c>
      <c r="F3210" s="20">
        <v>3745.6382699999999</v>
      </c>
      <c r="H3210" s="21"/>
    </row>
    <row r="3211" spans="1:10" s="17" customFormat="1" hidden="1" x14ac:dyDescent="0.25">
      <c r="A3211" s="11" t="str">
        <f t="shared" si="419"/>
        <v>a</v>
      </c>
      <c r="B3211" s="18" t="s">
        <v>0</v>
      </c>
      <c r="C3211" s="22" t="s">
        <v>8</v>
      </c>
      <c r="D3211" s="23">
        <v>3500</v>
      </c>
      <c r="E3211" s="23">
        <v>3750</v>
      </c>
      <c r="F3211" s="23">
        <v>3745.6382699999999</v>
      </c>
      <c r="H3211" s="24"/>
    </row>
    <row r="3212" spans="1:10" s="17" customFormat="1" ht="30.75" hidden="1" thickBot="1" x14ac:dyDescent="0.3">
      <c r="A3212" s="11" t="str">
        <f t="shared" si="419"/>
        <v>a</v>
      </c>
      <c r="B3212" s="12" t="s">
        <v>1430</v>
      </c>
      <c r="C3212" s="13" t="s">
        <v>1431</v>
      </c>
      <c r="D3212" s="14">
        <v>200</v>
      </c>
      <c r="E3212" s="14">
        <v>258</v>
      </c>
      <c r="F3212" s="14">
        <v>256.36324999999999</v>
      </c>
      <c r="G3212" s="15">
        <f t="shared" si="420"/>
        <v>1.29</v>
      </c>
      <c r="H3212" s="16">
        <f t="shared" si="421"/>
        <v>0.99365600775193796</v>
      </c>
      <c r="I3212" s="14" t="str">
        <f t="shared" si="422"/>
        <v>0</v>
      </c>
      <c r="J3212" s="14" t="str">
        <f t="shared" si="423"/>
        <v>0</v>
      </c>
    </row>
    <row r="3213" spans="1:10" s="17" customFormat="1" hidden="1" x14ac:dyDescent="0.25">
      <c r="A3213" s="11" t="str">
        <f t="shared" si="419"/>
        <v>a</v>
      </c>
      <c r="B3213" s="18" t="s">
        <v>0</v>
      </c>
      <c r="C3213" s="19" t="s">
        <v>4</v>
      </c>
      <c r="D3213" s="20">
        <v>200</v>
      </c>
      <c r="E3213" s="20">
        <v>258</v>
      </c>
      <c r="F3213" s="20">
        <v>256.36324999999999</v>
      </c>
      <c r="H3213" s="21"/>
    </row>
    <row r="3214" spans="1:10" s="17" customFormat="1" hidden="1" x14ac:dyDescent="0.25">
      <c r="A3214" s="11" t="str">
        <f t="shared" si="419"/>
        <v>a</v>
      </c>
      <c r="B3214" s="18" t="s">
        <v>0</v>
      </c>
      <c r="C3214" s="22" t="s">
        <v>8</v>
      </c>
      <c r="D3214" s="23">
        <v>200</v>
      </c>
      <c r="E3214" s="23">
        <v>258</v>
      </c>
      <c r="F3214" s="23">
        <v>256.36324999999999</v>
      </c>
      <c r="H3214" s="24"/>
    </row>
    <row r="3215" spans="1:10" s="17" customFormat="1" ht="18.75" hidden="1" thickBot="1" x14ac:dyDescent="0.3">
      <c r="A3215" s="11" t="str">
        <f t="shared" si="419"/>
        <v>a</v>
      </c>
      <c r="B3215" s="12" t="s">
        <v>1432</v>
      </c>
      <c r="C3215" s="13" t="s">
        <v>1433</v>
      </c>
      <c r="D3215" s="14">
        <v>500</v>
      </c>
      <c r="E3215" s="14">
        <v>350</v>
      </c>
      <c r="F3215" s="14">
        <v>349.97149999999999</v>
      </c>
      <c r="G3215" s="15">
        <f t="shared" si="420"/>
        <v>0.7</v>
      </c>
      <c r="H3215" s="16">
        <f t="shared" si="421"/>
        <v>0.99991857142857143</v>
      </c>
      <c r="I3215" s="14" t="str">
        <f t="shared" si="422"/>
        <v>1</v>
      </c>
      <c r="J3215" s="14" t="str">
        <f t="shared" si="423"/>
        <v>0</v>
      </c>
    </row>
    <row r="3216" spans="1:10" s="17" customFormat="1" hidden="1" x14ac:dyDescent="0.25">
      <c r="A3216" s="11" t="str">
        <f t="shared" si="419"/>
        <v>a</v>
      </c>
      <c r="B3216" s="18" t="s">
        <v>0</v>
      </c>
      <c r="C3216" s="19" t="s">
        <v>4</v>
      </c>
      <c r="D3216" s="20">
        <v>500</v>
      </c>
      <c r="E3216" s="20">
        <v>350</v>
      </c>
      <c r="F3216" s="20">
        <v>349.97149999999999</v>
      </c>
      <c r="H3216" s="21"/>
    </row>
    <row r="3217" spans="1:10" s="17" customFormat="1" hidden="1" x14ac:dyDescent="0.25">
      <c r="A3217" s="11" t="str">
        <f t="shared" si="419"/>
        <v>a</v>
      </c>
      <c r="B3217" s="18" t="s">
        <v>0</v>
      </c>
      <c r="C3217" s="22" t="s">
        <v>8</v>
      </c>
      <c r="D3217" s="23">
        <v>500</v>
      </c>
      <c r="E3217" s="23">
        <v>350</v>
      </c>
      <c r="F3217" s="23">
        <v>349.97149999999999</v>
      </c>
      <c r="H3217" s="24"/>
    </row>
    <row r="3218" spans="1:10" s="17" customFormat="1" ht="30.75" hidden="1" thickBot="1" x14ac:dyDescent="0.3">
      <c r="A3218" s="11" t="str">
        <f t="shared" si="419"/>
        <v>a</v>
      </c>
      <c r="B3218" s="12" t="s">
        <v>1434</v>
      </c>
      <c r="C3218" s="13" t="s">
        <v>1435</v>
      </c>
      <c r="D3218" s="14">
        <v>500</v>
      </c>
      <c r="E3218" s="14">
        <v>759</v>
      </c>
      <c r="F3218" s="14">
        <v>755.73392000000001</v>
      </c>
      <c r="G3218" s="15">
        <f t="shared" si="420"/>
        <v>1.518</v>
      </c>
      <c r="H3218" s="16">
        <f t="shared" si="421"/>
        <v>0.99569686429512516</v>
      </c>
      <c r="I3218" s="14" t="str">
        <f t="shared" si="422"/>
        <v>1</v>
      </c>
      <c r="J3218" s="14" t="str">
        <f t="shared" si="423"/>
        <v>0</v>
      </c>
    </row>
    <row r="3219" spans="1:10" s="17" customFormat="1" hidden="1" x14ac:dyDescent="0.25">
      <c r="A3219" s="11" t="str">
        <f t="shared" si="419"/>
        <v>a</v>
      </c>
      <c r="B3219" s="18" t="s">
        <v>0</v>
      </c>
      <c r="C3219" s="19" t="s">
        <v>4</v>
      </c>
      <c r="D3219" s="20">
        <v>500</v>
      </c>
      <c r="E3219" s="20">
        <v>759</v>
      </c>
      <c r="F3219" s="20">
        <v>755.73392000000001</v>
      </c>
      <c r="H3219" s="21"/>
    </row>
    <row r="3220" spans="1:10" s="17" customFormat="1" hidden="1" x14ac:dyDescent="0.25">
      <c r="A3220" s="11" t="str">
        <f t="shared" si="419"/>
        <v>a</v>
      </c>
      <c r="B3220" s="18" t="s">
        <v>0</v>
      </c>
      <c r="C3220" s="22" t="s">
        <v>8</v>
      </c>
      <c r="D3220" s="23">
        <v>500</v>
      </c>
      <c r="E3220" s="23">
        <v>759</v>
      </c>
      <c r="F3220" s="23">
        <v>755.73392000000001</v>
      </c>
      <c r="H3220" s="24"/>
    </row>
    <row r="3221" spans="1:10" s="17" customFormat="1" ht="30.75" hidden="1" thickBot="1" x14ac:dyDescent="0.3">
      <c r="A3221" s="11" t="str">
        <f t="shared" si="419"/>
        <v>a</v>
      </c>
      <c r="B3221" s="12" t="s">
        <v>1436</v>
      </c>
      <c r="C3221" s="13" t="s">
        <v>1437</v>
      </c>
      <c r="D3221" s="14">
        <v>1800</v>
      </c>
      <c r="E3221" s="14">
        <v>1700</v>
      </c>
      <c r="F3221" s="14">
        <v>1698.81</v>
      </c>
      <c r="G3221" s="15">
        <f t="shared" si="420"/>
        <v>0.94444444444444442</v>
      </c>
      <c r="H3221" s="16">
        <f t="shared" si="421"/>
        <v>0.99929999999999997</v>
      </c>
      <c r="I3221" s="14" t="str">
        <f t="shared" si="422"/>
        <v>0</v>
      </c>
      <c r="J3221" s="14" t="str">
        <f t="shared" si="423"/>
        <v>0</v>
      </c>
    </row>
    <row r="3222" spans="1:10" s="17" customFormat="1" hidden="1" x14ac:dyDescent="0.25">
      <c r="A3222" s="11" t="str">
        <f t="shared" si="419"/>
        <v>a</v>
      </c>
      <c r="B3222" s="18" t="s">
        <v>0</v>
      </c>
      <c r="C3222" s="19" t="s">
        <v>4</v>
      </c>
      <c r="D3222" s="20">
        <v>1800</v>
      </c>
      <c r="E3222" s="20">
        <v>1700</v>
      </c>
      <c r="F3222" s="20">
        <v>1698.81</v>
      </c>
      <c r="H3222" s="21"/>
    </row>
    <row r="3223" spans="1:10" s="17" customFormat="1" hidden="1" x14ac:dyDescent="0.25">
      <c r="A3223" s="11" t="str">
        <f t="shared" si="419"/>
        <v>a</v>
      </c>
      <c r="B3223" s="18" t="s">
        <v>0</v>
      </c>
      <c r="C3223" s="22" t="s">
        <v>8</v>
      </c>
      <c r="D3223" s="23">
        <v>1800</v>
      </c>
      <c r="E3223" s="23">
        <v>1700</v>
      </c>
      <c r="F3223" s="23">
        <v>1698.81</v>
      </c>
      <c r="H3223" s="24"/>
    </row>
    <row r="3224" spans="1:10" s="17" customFormat="1" ht="30.75" hidden="1" thickBot="1" x14ac:dyDescent="0.3">
      <c r="A3224" s="11" t="str">
        <f t="shared" si="419"/>
        <v>a</v>
      </c>
      <c r="B3224" s="12" t="s">
        <v>1438</v>
      </c>
      <c r="C3224" s="13" t="s">
        <v>1439</v>
      </c>
      <c r="D3224" s="14">
        <v>30200</v>
      </c>
      <c r="E3224" s="14">
        <v>37200</v>
      </c>
      <c r="F3224" s="14">
        <v>37172.213609999999</v>
      </c>
      <c r="G3224" s="15">
        <f t="shared" si="420"/>
        <v>1.2317880794701987</v>
      </c>
      <c r="H3224" s="16">
        <f t="shared" si="421"/>
        <v>0.99925305403225806</v>
      </c>
      <c r="I3224" s="14" t="str">
        <f t="shared" si="422"/>
        <v>0</v>
      </c>
      <c r="J3224" s="14" t="str">
        <f t="shared" si="423"/>
        <v>0</v>
      </c>
    </row>
    <row r="3225" spans="1:10" s="17" customFormat="1" hidden="1" x14ac:dyDescent="0.25">
      <c r="A3225" s="11" t="str">
        <f t="shared" si="419"/>
        <v>a</v>
      </c>
      <c r="B3225" s="18" t="s">
        <v>0</v>
      </c>
      <c r="C3225" s="19" t="s">
        <v>4</v>
      </c>
      <c r="D3225" s="20">
        <v>30200</v>
      </c>
      <c r="E3225" s="20">
        <v>35200</v>
      </c>
      <c r="F3225" s="20">
        <v>35172.213609999999</v>
      </c>
      <c r="H3225" s="21"/>
    </row>
    <row r="3226" spans="1:10" s="17" customFormat="1" hidden="1" x14ac:dyDescent="0.25">
      <c r="A3226" s="11" t="str">
        <f t="shared" si="419"/>
        <v>a</v>
      </c>
      <c r="B3226" s="18" t="s">
        <v>0</v>
      </c>
      <c r="C3226" s="22" t="s">
        <v>5</v>
      </c>
      <c r="D3226" s="23">
        <v>180</v>
      </c>
      <c r="E3226" s="23">
        <v>180</v>
      </c>
      <c r="F3226" s="23">
        <v>180</v>
      </c>
      <c r="H3226" s="24"/>
    </row>
    <row r="3227" spans="1:10" s="17" customFormat="1" hidden="1" x14ac:dyDescent="0.25">
      <c r="A3227" s="11" t="str">
        <f t="shared" si="419"/>
        <v>a</v>
      </c>
      <c r="B3227" s="18" t="s">
        <v>0</v>
      </c>
      <c r="C3227" s="22" t="s">
        <v>6</v>
      </c>
      <c r="D3227" s="23">
        <v>20</v>
      </c>
      <c r="E3227" s="23">
        <v>20</v>
      </c>
      <c r="F3227" s="23">
        <v>19.134</v>
      </c>
      <c r="H3227" s="24"/>
    </row>
    <row r="3228" spans="1:10" s="17" customFormat="1" hidden="1" x14ac:dyDescent="0.25">
      <c r="A3228" s="11" t="str">
        <f t="shared" si="419"/>
        <v>a</v>
      </c>
      <c r="B3228" s="18" t="s">
        <v>0</v>
      </c>
      <c r="C3228" s="22" t="s">
        <v>7</v>
      </c>
      <c r="D3228" s="23">
        <v>0</v>
      </c>
      <c r="E3228" s="23">
        <v>9.5</v>
      </c>
      <c r="F3228" s="23">
        <v>9.4794599999999996</v>
      </c>
      <c r="H3228" s="24"/>
    </row>
    <row r="3229" spans="1:10" s="17" customFormat="1" hidden="1" x14ac:dyDescent="0.25">
      <c r="A3229" s="11" t="str">
        <f t="shared" si="419"/>
        <v>a</v>
      </c>
      <c r="B3229" s="18" t="s">
        <v>0</v>
      </c>
      <c r="C3229" s="22" t="s">
        <v>8</v>
      </c>
      <c r="D3229" s="23">
        <v>20000</v>
      </c>
      <c r="E3229" s="23">
        <v>28549.4</v>
      </c>
      <c r="F3229" s="23">
        <v>28523.045389999999</v>
      </c>
      <c r="H3229" s="24"/>
    </row>
    <row r="3230" spans="1:10" s="17" customFormat="1" hidden="1" x14ac:dyDescent="0.25">
      <c r="A3230" s="11" t="str">
        <f t="shared" si="419"/>
        <v>a</v>
      </c>
      <c r="B3230" s="18" t="s">
        <v>0</v>
      </c>
      <c r="C3230" s="22" t="s">
        <v>9</v>
      </c>
      <c r="D3230" s="23">
        <v>10000</v>
      </c>
      <c r="E3230" s="23">
        <v>6441.1</v>
      </c>
      <c r="F3230" s="23">
        <v>6440.55476</v>
      </c>
      <c r="H3230" s="24"/>
    </row>
    <row r="3231" spans="1:10" s="17" customFormat="1" hidden="1" x14ac:dyDescent="0.25">
      <c r="A3231" s="11" t="str">
        <f t="shared" si="419"/>
        <v>a</v>
      </c>
      <c r="B3231" s="18" t="s">
        <v>0</v>
      </c>
      <c r="C3231" s="19" t="s">
        <v>14</v>
      </c>
      <c r="D3231" s="20">
        <v>0</v>
      </c>
      <c r="E3231" s="20">
        <v>2000</v>
      </c>
      <c r="F3231" s="20">
        <v>2000</v>
      </c>
      <c r="H3231" s="21"/>
    </row>
    <row r="3232" spans="1:10" s="17" customFormat="1" ht="18.75" hidden="1" thickBot="1" x14ac:dyDescent="0.3">
      <c r="A3232" s="11" t="str">
        <f t="shared" si="419"/>
        <v>a</v>
      </c>
      <c r="B3232" s="12" t="s">
        <v>1440</v>
      </c>
      <c r="C3232" s="13" t="s">
        <v>1441</v>
      </c>
      <c r="D3232" s="14">
        <v>400</v>
      </c>
      <c r="E3232" s="14">
        <v>384</v>
      </c>
      <c r="F3232" s="14">
        <v>384</v>
      </c>
      <c r="G3232" s="15">
        <f t="shared" si="420"/>
        <v>0.96</v>
      </c>
      <c r="H3232" s="16">
        <f t="shared" si="421"/>
        <v>1</v>
      </c>
      <c r="I3232" s="14" t="str">
        <f t="shared" si="422"/>
        <v>0</v>
      </c>
      <c r="J3232" s="14" t="str">
        <f t="shared" si="423"/>
        <v>0</v>
      </c>
    </row>
    <row r="3233" spans="1:10" s="17" customFormat="1" hidden="1" x14ac:dyDescent="0.25">
      <c r="A3233" s="11" t="str">
        <f t="shared" si="419"/>
        <v>a</v>
      </c>
      <c r="B3233" s="18" t="s">
        <v>0</v>
      </c>
      <c r="C3233" s="19" t="s">
        <v>4</v>
      </c>
      <c r="D3233" s="20">
        <v>400</v>
      </c>
      <c r="E3233" s="20">
        <v>384</v>
      </c>
      <c r="F3233" s="20">
        <v>384</v>
      </c>
      <c r="H3233" s="21"/>
    </row>
    <row r="3234" spans="1:10" s="17" customFormat="1" hidden="1" x14ac:dyDescent="0.25">
      <c r="A3234" s="11" t="str">
        <f t="shared" si="419"/>
        <v>a</v>
      </c>
      <c r="B3234" s="18" t="s">
        <v>0</v>
      </c>
      <c r="C3234" s="22" t="s">
        <v>11</v>
      </c>
      <c r="D3234" s="23">
        <v>400</v>
      </c>
      <c r="E3234" s="23">
        <v>384</v>
      </c>
      <c r="F3234" s="23">
        <v>384</v>
      </c>
      <c r="H3234" s="24"/>
    </row>
    <row r="3235" spans="1:10" s="17" customFormat="1" ht="30.75" hidden="1" thickBot="1" x14ac:dyDescent="0.3">
      <c r="A3235" s="11" t="str">
        <f t="shared" si="419"/>
        <v>a</v>
      </c>
      <c r="B3235" s="12" t="s">
        <v>1442</v>
      </c>
      <c r="C3235" s="13" t="s">
        <v>1443</v>
      </c>
      <c r="D3235" s="14">
        <v>700</v>
      </c>
      <c r="E3235" s="14">
        <v>675</v>
      </c>
      <c r="F3235" s="14">
        <v>671.87</v>
      </c>
      <c r="G3235" s="15">
        <f t="shared" si="420"/>
        <v>0.9642857142857143</v>
      </c>
      <c r="H3235" s="16">
        <f t="shared" si="421"/>
        <v>0.995362962962963</v>
      </c>
      <c r="I3235" s="14" t="str">
        <f t="shared" si="422"/>
        <v>0</v>
      </c>
      <c r="J3235" s="14" t="str">
        <f t="shared" si="423"/>
        <v>0</v>
      </c>
    </row>
    <row r="3236" spans="1:10" s="17" customFormat="1" hidden="1" x14ac:dyDescent="0.25">
      <c r="A3236" s="11" t="str">
        <f t="shared" si="419"/>
        <v>a</v>
      </c>
      <c r="B3236" s="18" t="s">
        <v>0</v>
      </c>
      <c r="C3236" s="19" t="s">
        <v>4</v>
      </c>
      <c r="D3236" s="20">
        <v>700</v>
      </c>
      <c r="E3236" s="20">
        <v>675</v>
      </c>
      <c r="F3236" s="20">
        <v>671.87</v>
      </c>
      <c r="H3236" s="21"/>
    </row>
    <row r="3237" spans="1:10" s="17" customFormat="1" hidden="1" x14ac:dyDescent="0.25">
      <c r="A3237" s="11" t="str">
        <f t="shared" si="419"/>
        <v>a</v>
      </c>
      <c r="B3237" s="18" t="s">
        <v>0</v>
      </c>
      <c r="C3237" s="22" t="s">
        <v>10</v>
      </c>
      <c r="D3237" s="23">
        <v>700</v>
      </c>
      <c r="E3237" s="23">
        <v>675</v>
      </c>
      <c r="F3237" s="23">
        <v>671.87</v>
      </c>
      <c r="H3237" s="24"/>
    </row>
    <row r="3238" spans="1:10" s="17" customFormat="1" ht="60.75" hidden="1" thickBot="1" x14ac:dyDescent="0.3">
      <c r="A3238" s="11" t="str">
        <f t="shared" si="419"/>
        <v>a</v>
      </c>
      <c r="B3238" s="12" t="s">
        <v>1444</v>
      </c>
      <c r="C3238" s="13" t="s">
        <v>1445</v>
      </c>
      <c r="D3238" s="14">
        <v>4800</v>
      </c>
      <c r="E3238" s="14">
        <v>5468</v>
      </c>
      <c r="F3238" s="14">
        <v>5464.72</v>
      </c>
      <c r="G3238" s="15">
        <f t="shared" si="420"/>
        <v>1.1391666666666667</v>
      </c>
      <c r="H3238" s="16">
        <f t="shared" si="421"/>
        <v>0.99940014630577911</v>
      </c>
      <c r="I3238" s="14" t="str">
        <f t="shared" si="422"/>
        <v>0</v>
      </c>
      <c r="J3238" s="14" t="str">
        <f t="shared" si="423"/>
        <v>0</v>
      </c>
    </row>
    <row r="3239" spans="1:10" s="17" customFormat="1" hidden="1" x14ac:dyDescent="0.25">
      <c r="A3239" s="11" t="str">
        <f t="shared" si="419"/>
        <v>a</v>
      </c>
      <c r="B3239" s="18" t="s">
        <v>0</v>
      </c>
      <c r="C3239" s="19" t="s">
        <v>4</v>
      </c>
      <c r="D3239" s="20">
        <v>4800</v>
      </c>
      <c r="E3239" s="20">
        <v>5468</v>
      </c>
      <c r="F3239" s="20">
        <v>5464.72</v>
      </c>
      <c r="H3239" s="21"/>
    </row>
    <row r="3240" spans="1:10" s="17" customFormat="1" hidden="1" x14ac:dyDescent="0.25">
      <c r="A3240" s="11" t="str">
        <f t="shared" si="419"/>
        <v>a</v>
      </c>
      <c r="B3240" s="18" t="s">
        <v>0</v>
      </c>
      <c r="C3240" s="22" t="s">
        <v>11</v>
      </c>
      <c r="D3240" s="23">
        <v>4800</v>
      </c>
      <c r="E3240" s="23">
        <v>5468</v>
      </c>
      <c r="F3240" s="23">
        <v>5464.72</v>
      </c>
      <c r="H3240" s="24"/>
    </row>
    <row r="3241" spans="1:10" s="17" customFormat="1" ht="45.75" hidden="1" thickBot="1" x14ac:dyDescent="0.3">
      <c r="A3241" s="11" t="str">
        <f t="shared" si="419"/>
        <v>a</v>
      </c>
      <c r="B3241" s="12" t="s">
        <v>1446</v>
      </c>
      <c r="C3241" s="13" t="s">
        <v>1447</v>
      </c>
      <c r="D3241" s="14">
        <v>140</v>
      </c>
      <c r="E3241" s="14">
        <v>217.3</v>
      </c>
      <c r="F3241" s="14">
        <v>217.3</v>
      </c>
      <c r="G3241" s="15">
        <f t="shared" ref="G3241:G3268" si="424">E3241/D3241</f>
        <v>1.5521428571428573</v>
      </c>
      <c r="H3241" s="16">
        <f t="shared" ref="H3241:H3268" si="425">F3241/E3241</f>
        <v>1</v>
      </c>
      <c r="I3241" s="14" t="str">
        <f t="shared" ref="I3241:I3268" si="426">IF(OR(G3241-100%&gt;=30%,100%-G3241&gt;=30%),"1","0")</f>
        <v>1</v>
      </c>
      <c r="J3241" s="14" t="str">
        <f t="shared" ref="J3241:J3268" si="427">IF(OR(H3241-100%&gt;=15%,100%-H3241&gt;=15%),"1","0")</f>
        <v>0</v>
      </c>
    </row>
    <row r="3242" spans="1:10" s="17" customFormat="1" hidden="1" x14ac:dyDescent="0.25">
      <c r="A3242" s="11" t="str">
        <f t="shared" si="419"/>
        <v>a</v>
      </c>
      <c r="B3242" s="18" t="s">
        <v>0</v>
      </c>
      <c r="C3242" s="19" t="s">
        <v>4</v>
      </c>
      <c r="D3242" s="20">
        <v>140</v>
      </c>
      <c r="E3242" s="20">
        <v>217.3</v>
      </c>
      <c r="F3242" s="20">
        <v>217.3</v>
      </c>
      <c r="H3242" s="21"/>
    </row>
    <row r="3243" spans="1:10" s="17" customFormat="1" hidden="1" x14ac:dyDescent="0.25">
      <c r="A3243" s="11" t="str">
        <f t="shared" si="419"/>
        <v>a</v>
      </c>
      <c r="B3243" s="18" t="s">
        <v>0</v>
      </c>
      <c r="C3243" s="22" t="s">
        <v>10</v>
      </c>
      <c r="D3243" s="23">
        <v>140</v>
      </c>
      <c r="E3243" s="23">
        <v>217.3</v>
      </c>
      <c r="F3243" s="23">
        <v>217.3</v>
      </c>
      <c r="H3243" s="24"/>
    </row>
    <row r="3244" spans="1:10" s="17" customFormat="1" ht="30.75" hidden="1" thickBot="1" x14ac:dyDescent="0.3">
      <c r="A3244" s="11" t="str">
        <f t="shared" ref="A3244:A3271" si="428">IF(OR(D3244&lt;&gt;0,E3244&lt;&gt;0,F3244&lt;&gt;0),"a","b")</f>
        <v>a</v>
      </c>
      <c r="B3244" s="12" t="s">
        <v>1448</v>
      </c>
      <c r="C3244" s="13" t="s">
        <v>1449</v>
      </c>
      <c r="D3244" s="14">
        <v>500</v>
      </c>
      <c r="E3244" s="14">
        <v>460</v>
      </c>
      <c r="F3244" s="14">
        <v>400.97829999999999</v>
      </c>
      <c r="G3244" s="15">
        <f t="shared" si="424"/>
        <v>0.92</v>
      </c>
      <c r="H3244" s="16">
        <f t="shared" si="425"/>
        <v>0.87169195652173914</v>
      </c>
      <c r="I3244" s="14" t="str">
        <f t="shared" si="426"/>
        <v>0</v>
      </c>
      <c r="J3244" s="14" t="str">
        <f t="shared" si="427"/>
        <v>0</v>
      </c>
    </row>
    <row r="3245" spans="1:10" s="17" customFormat="1" hidden="1" x14ac:dyDescent="0.25">
      <c r="A3245" s="11" t="str">
        <f t="shared" si="428"/>
        <v>a</v>
      </c>
      <c r="B3245" s="18" t="s">
        <v>0</v>
      </c>
      <c r="C3245" s="19" t="s">
        <v>4</v>
      </c>
      <c r="D3245" s="20">
        <v>500</v>
      </c>
      <c r="E3245" s="20">
        <v>455.2</v>
      </c>
      <c r="F3245" s="20">
        <v>396.17829999999998</v>
      </c>
      <c r="H3245" s="21"/>
    </row>
    <row r="3246" spans="1:10" s="17" customFormat="1" hidden="1" x14ac:dyDescent="0.25">
      <c r="A3246" s="11" t="str">
        <f t="shared" si="428"/>
        <v>a</v>
      </c>
      <c r="B3246" s="18" t="s">
        <v>0</v>
      </c>
      <c r="C3246" s="22" t="s">
        <v>6</v>
      </c>
      <c r="D3246" s="23">
        <v>300</v>
      </c>
      <c r="E3246" s="23">
        <v>424.7</v>
      </c>
      <c r="F3246" s="23">
        <v>376.15899999999999</v>
      </c>
      <c r="H3246" s="24"/>
    </row>
    <row r="3247" spans="1:10" s="17" customFormat="1" hidden="1" x14ac:dyDescent="0.25">
      <c r="A3247" s="11" t="str">
        <f t="shared" si="428"/>
        <v>a</v>
      </c>
      <c r="B3247" s="18" t="s">
        <v>0</v>
      </c>
      <c r="C3247" s="22" t="s">
        <v>8</v>
      </c>
      <c r="D3247" s="23">
        <v>200</v>
      </c>
      <c r="E3247" s="23">
        <v>3.5</v>
      </c>
      <c r="F3247" s="23">
        <v>3.0192999999999999</v>
      </c>
      <c r="H3247" s="24"/>
    </row>
    <row r="3248" spans="1:10" s="17" customFormat="1" hidden="1" x14ac:dyDescent="0.25">
      <c r="A3248" s="11" t="str">
        <f t="shared" si="428"/>
        <v>a</v>
      </c>
      <c r="B3248" s="18" t="s">
        <v>0</v>
      </c>
      <c r="C3248" s="22" t="s">
        <v>11</v>
      </c>
      <c r="D3248" s="23">
        <v>0</v>
      </c>
      <c r="E3248" s="23">
        <v>27</v>
      </c>
      <c r="F3248" s="23">
        <v>17</v>
      </c>
      <c r="H3248" s="24"/>
    </row>
    <row r="3249" spans="1:10" s="17" customFormat="1" hidden="1" x14ac:dyDescent="0.25">
      <c r="A3249" s="11" t="str">
        <f t="shared" si="428"/>
        <v>a</v>
      </c>
      <c r="B3249" s="18" t="s">
        <v>0</v>
      </c>
      <c r="C3249" s="19" t="s">
        <v>12</v>
      </c>
      <c r="D3249" s="20">
        <v>0</v>
      </c>
      <c r="E3249" s="20">
        <v>4.8</v>
      </c>
      <c r="F3249" s="20">
        <v>4.8</v>
      </c>
      <c r="H3249" s="21"/>
    </row>
    <row r="3250" spans="1:10" s="17" customFormat="1" ht="30.75" hidden="1" thickBot="1" x14ac:dyDescent="0.3">
      <c r="A3250" s="11" t="str">
        <f t="shared" si="428"/>
        <v>a</v>
      </c>
      <c r="B3250" s="12" t="s">
        <v>1450</v>
      </c>
      <c r="C3250" s="13" t="s">
        <v>1451</v>
      </c>
      <c r="D3250" s="14">
        <v>695</v>
      </c>
      <c r="E3250" s="14">
        <v>1098.9000000000001</v>
      </c>
      <c r="F3250" s="14">
        <v>1099.0178999999998</v>
      </c>
      <c r="G3250" s="15">
        <f t="shared" si="424"/>
        <v>1.5811510791366907</v>
      </c>
      <c r="H3250" s="16">
        <f t="shared" si="425"/>
        <v>1.0001072891072889</v>
      </c>
      <c r="I3250" s="14" t="str">
        <f t="shared" si="426"/>
        <v>1</v>
      </c>
      <c r="J3250" s="14" t="str">
        <f t="shared" si="427"/>
        <v>0</v>
      </c>
    </row>
    <row r="3251" spans="1:10" s="17" customFormat="1" hidden="1" x14ac:dyDescent="0.25">
      <c r="A3251" s="11" t="str">
        <f t="shared" si="428"/>
        <v>a</v>
      </c>
      <c r="B3251" s="18" t="s">
        <v>0</v>
      </c>
      <c r="C3251" s="19" t="s">
        <v>4</v>
      </c>
      <c r="D3251" s="20">
        <v>690</v>
      </c>
      <c r="E3251" s="20">
        <v>1097.9000000000001</v>
      </c>
      <c r="F3251" s="20">
        <v>1098.0803999999998</v>
      </c>
      <c r="H3251" s="21"/>
    </row>
    <row r="3252" spans="1:10" s="17" customFormat="1" hidden="1" x14ac:dyDescent="0.25">
      <c r="A3252" s="11" t="str">
        <f t="shared" si="428"/>
        <v>a</v>
      </c>
      <c r="B3252" s="18" t="s">
        <v>0</v>
      </c>
      <c r="C3252" s="22" t="s">
        <v>5</v>
      </c>
      <c r="D3252" s="23">
        <v>240</v>
      </c>
      <c r="E3252" s="23">
        <v>233.56</v>
      </c>
      <c r="F3252" s="23">
        <v>233.56</v>
      </c>
      <c r="H3252" s="24"/>
    </row>
    <row r="3253" spans="1:10" s="17" customFormat="1" hidden="1" x14ac:dyDescent="0.25">
      <c r="A3253" s="11" t="str">
        <f t="shared" si="428"/>
        <v>a</v>
      </c>
      <c r="B3253" s="18" t="s">
        <v>0</v>
      </c>
      <c r="C3253" s="22" t="s">
        <v>6</v>
      </c>
      <c r="D3253" s="23">
        <v>150</v>
      </c>
      <c r="E3253" s="23">
        <v>121.25</v>
      </c>
      <c r="F3253" s="23">
        <v>121.43167</v>
      </c>
      <c r="H3253" s="24"/>
    </row>
    <row r="3254" spans="1:10" s="17" customFormat="1" hidden="1" x14ac:dyDescent="0.25">
      <c r="A3254" s="11" t="str">
        <f t="shared" si="428"/>
        <v>a</v>
      </c>
      <c r="B3254" s="18" t="s">
        <v>0</v>
      </c>
      <c r="C3254" s="22" t="s">
        <v>10</v>
      </c>
      <c r="D3254" s="23">
        <v>0</v>
      </c>
      <c r="E3254" s="23">
        <v>6.44</v>
      </c>
      <c r="F3254" s="23">
        <v>6.44</v>
      </c>
      <c r="H3254" s="24"/>
    </row>
    <row r="3255" spans="1:10" s="17" customFormat="1" hidden="1" x14ac:dyDescent="0.25">
      <c r="A3255" s="11" t="str">
        <f t="shared" si="428"/>
        <v>a</v>
      </c>
      <c r="B3255" s="18" t="s">
        <v>0</v>
      </c>
      <c r="C3255" s="22" t="s">
        <v>11</v>
      </c>
      <c r="D3255" s="23">
        <v>300</v>
      </c>
      <c r="E3255" s="23">
        <v>736.65</v>
      </c>
      <c r="F3255" s="23">
        <v>736.64873</v>
      </c>
      <c r="H3255" s="24"/>
    </row>
    <row r="3256" spans="1:10" s="17" customFormat="1" hidden="1" x14ac:dyDescent="0.25">
      <c r="A3256" s="11" t="str">
        <f t="shared" si="428"/>
        <v>a</v>
      </c>
      <c r="B3256" s="18" t="s">
        <v>0</v>
      </c>
      <c r="C3256" s="19" t="s">
        <v>12</v>
      </c>
      <c r="D3256" s="20">
        <v>5</v>
      </c>
      <c r="E3256" s="20">
        <v>1</v>
      </c>
      <c r="F3256" s="20">
        <v>0.9375</v>
      </c>
      <c r="H3256" s="21"/>
    </row>
    <row r="3257" spans="1:10" s="17" customFormat="1" ht="30.75" hidden="1" thickBot="1" x14ac:dyDescent="0.3">
      <c r="A3257" s="11" t="str">
        <f t="shared" si="428"/>
        <v>a</v>
      </c>
      <c r="B3257" s="12" t="s">
        <v>1452</v>
      </c>
      <c r="C3257" s="13" t="s">
        <v>1453</v>
      </c>
      <c r="D3257" s="14">
        <v>950</v>
      </c>
      <c r="E3257" s="14">
        <v>879.99999999999989</v>
      </c>
      <c r="F3257" s="14">
        <v>1029.18353</v>
      </c>
      <c r="G3257" s="15">
        <f t="shared" si="424"/>
        <v>0.92631578947368409</v>
      </c>
      <c r="H3257" s="16">
        <f t="shared" si="425"/>
        <v>1.1695267386363639</v>
      </c>
      <c r="I3257" s="14" t="str">
        <f t="shared" si="426"/>
        <v>0</v>
      </c>
      <c r="J3257" s="14" t="str">
        <f t="shared" si="427"/>
        <v>1</v>
      </c>
    </row>
    <row r="3258" spans="1:10" s="17" customFormat="1" hidden="1" x14ac:dyDescent="0.25">
      <c r="A3258" s="11" t="str">
        <f t="shared" si="428"/>
        <v>a</v>
      </c>
      <c r="B3258" s="18" t="s">
        <v>0</v>
      </c>
      <c r="C3258" s="19" t="s">
        <v>4</v>
      </c>
      <c r="D3258" s="20">
        <v>950</v>
      </c>
      <c r="E3258" s="20">
        <v>879.99999999999989</v>
      </c>
      <c r="F3258" s="20">
        <v>1029.18353</v>
      </c>
      <c r="H3258" s="21"/>
    </row>
    <row r="3259" spans="1:10" s="17" customFormat="1" hidden="1" x14ac:dyDescent="0.25">
      <c r="A3259" s="11" t="str">
        <f t="shared" si="428"/>
        <v>a</v>
      </c>
      <c r="B3259" s="18" t="s">
        <v>0</v>
      </c>
      <c r="C3259" s="22" t="s">
        <v>5</v>
      </c>
      <c r="D3259" s="23">
        <v>520</v>
      </c>
      <c r="E3259" s="23">
        <v>502.34</v>
      </c>
      <c r="F3259" s="23">
        <v>502.33922000000001</v>
      </c>
      <c r="H3259" s="24"/>
    </row>
    <row r="3260" spans="1:10" s="17" customFormat="1" hidden="1" x14ac:dyDescent="0.25">
      <c r="A3260" s="11" t="str">
        <f t="shared" si="428"/>
        <v>a</v>
      </c>
      <c r="B3260" s="18" t="s">
        <v>0</v>
      </c>
      <c r="C3260" s="22" t="s">
        <v>6</v>
      </c>
      <c r="D3260" s="23">
        <v>430</v>
      </c>
      <c r="E3260" s="23">
        <v>360</v>
      </c>
      <c r="F3260" s="23">
        <v>390.55378999999999</v>
      </c>
      <c r="H3260" s="24"/>
    </row>
    <row r="3261" spans="1:10" s="17" customFormat="1" hidden="1" x14ac:dyDescent="0.25">
      <c r="A3261" s="11" t="str">
        <f t="shared" si="428"/>
        <v>a</v>
      </c>
      <c r="B3261" s="18" t="s">
        <v>0</v>
      </c>
      <c r="C3261" s="22" t="s">
        <v>10</v>
      </c>
      <c r="D3261" s="23">
        <v>0</v>
      </c>
      <c r="E3261" s="23">
        <v>17.66</v>
      </c>
      <c r="F3261" s="23">
        <v>16.157139999999998</v>
      </c>
      <c r="H3261" s="24"/>
    </row>
    <row r="3262" spans="1:10" s="17" customFormat="1" hidden="1" x14ac:dyDescent="0.25">
      <c r="A3262" s="11" t="str">
        <f t="shared" si="428"/>
        <v>a</v>
      </c>
      <c r="B3262" s="18" t="s">
        <v>0</v>
      </c>
      <c r="C3262" s="22" t="s">
        <v>11</v>
      </c>
      <c r="D3262" s="23">
        <v>0</v>
      </c>
      <c r="E3262" s="23">
        <v>0</v>
      </c>
      <c r="F3262" s="23">
        <v>120.13338</v>
      </c>
      <c r="H3262" s="24"/>
    </row>
    <row r="3263" spans="1:10" s="17" customFormat="1" ht="18.75" hidden="1" thickBot="1" x14ac:dyDescent="0.3">
      <c r="A3263" s="11" t="str">
        <f t="shared" si="428"/>
        <v>a</v>
      </c>
      <c r="B3263" s="12" t="s">
        <v>1454</v>
      </c>
      <c r="C3263" s="13" t="s">
        <v>1455</v>
      </c>
      <c r="D3263" s="14">
        <v>1200</v>
      </c>
      <c r="E3263" s="14">
        <v>943</v>
      </c>
      <c r="F3263" s="14">
        <v>942.39526000000001</v>
      </c>
      <c r="G3263" s="15">
        <f t="shared" si="424"/>
        <v>0.78583333333333338</v>
      </c>
      <c r="H3263" s="16">
        <f t="shared" si="425"/>
        <v>0.99935870625662782</v>
      </c>
      <c r="I3263" s="14" t="str">
        <f t="shared" si="426"/>
        <v>0</v>
      </c>
      <c r="J3263" s="14" t="str">
        <f t="shared" si="427"/>
        <v>0</v>
      </c>
    </row>
    <row r="3264" spans="1:10" s="17" customFormat="1" hidden="1" x14ac:dyDescent="0.25">
      <c r="A3264" s="11" t="str">
        <f t="shared" si="428"/>
        <v>a</v>
      </c>
      <c r="B3264" s="18" t="s">
        <v>0</v>
      </c>
      <c r="C3264" s="19" t="s">
        <v>4</v>
      </c>
      <c r="D3264" s="20">
        <v>1000</v>
      </c>
      <c r="E3264" s="20">
        <v>936.59699999999998</v>
      </c>
      <c r="F3264" s="20">
        <v>935.99225999999999</v>
      </c>
      <c r="H3264" s="21"/>
    </row>
    <row r="3265" spans="1:10" s="17" customFormat="1" hidden="1" x14ac:dyDescent="0.25">
      <c r="A3265" s="11" t="str">
        <f t="shared" si="428"/>
        <v>a</v>
      </c>
      <c r="B3265" s="18" t="s">
        <v>0</v>
      </c>
      <c r="C3265" s="22" t="s">
        <v>8</v>
      </c>
      <c r="D3265" s="23">
        <v>990</v>
      </c>
      <c r="E3265" s="23">
        <v>936.59699999999998</v>
      </c>
      <c r="F3265" s="23">
        <v>935.99225999999999</v>
      </c>
      <c r="H3265" s="24"/>
    </row>
    <row r="3266" spans="1:10" s="17" customFormat="1" hidden="1" x14ac:dyDescent="0.25">
      <c r="A3266" s="11" t="str">
        <f t="shared" si="428"/>
        <v>a</v>
      </c>
      <c r="B3266" s="18" t="s">
        <v>0</v>
      </c>
      <c r="C3266" s="22" t="s">
        <v>11</v>
      </c>
      <c r="D3266" s="23">
        <v>10</v>
      </c>
      <c r="E3266" s="23">
        <v>0</v>
      </c>
      <c r="F3266" s="23">
        <v>0</v>
      </c>
      <c r="H3266" s="24"/>
    </row>
    <row r="3267" spans="1:10" s="17" customFormat="1" hidden="1" x14ac:dyDescent="0.25">
      <c r="A3267" s="11" t="str">
        <f t="shared" si="428"/>
        <v>a</v>
      </c>
      <c r="B3267" s="18" t="s">
        <v>0</v>
      </c>
      <c r="C3267" s="19" t="s">
        <v>12</v>
      </c>
      <c r="D3267" s="20">
        <v>200</v>
      </c>
      <c r="E3267" s="20">
        <v>6.4029999999999996</v>
      </c>
      <c r="F3267" s="20">
        <v>6.4029999999999996</v>
      </c>
      <c r="H3267" s="21"/>
    </row>
    <row r="3268" spans="1:10" s="17" customFormat="1" ht="18.75" hidden="1" thickBot="1" x14ac:dyDescent="0.3">
      <c r="A3268" s="11" t="str">
        <f t="shared" si="428"/>
        <v>a</v>
      </c>
      <c r="B3268" s="12" t="s">
        <v>1456</v>
      </c>
      <c r="C3268" s="13" t="s">
        <v>1457</v>
      </c>
      <c r="D3268" s="14">
        <v>500</v>
      </c>
      <c r="E3268" s="14">
        <v>450</v>
      </c>
      <c r="F3268" s="14">
        <v>431.64769999999999</v>
      </c>
      <c r="G3268" s="15">
        <f t="shared" si="424"/>
        <v>0.9</v>
      </c>
      <c r="H3268" s="16">
        <f t="shared" si="425"/>
        <v>0.95921711111111108</v>
      </c>
      <c r="I3268" s="14" t="str">
        <f t="shared" si="426"/>
        <v>0</v>
      </c>
      <c r="J3268" s="14" t="str">
        <f t="shared" si="427"/>
        <v>0</v>
      </c>
    </row>
    <row r="3269" spans="1:10" s="17" customFormat="1" hidden="1" x14ac:dyDescent="0.25">
      <c r="A3269" s="11" t="str">
        <f t="shared" si="428"/>
        <v>a</v>
      </c>
      <c r="B3269" s="18" t="s">
        <v>0</v>
      </c>
      <c r="C3269" s="19" t="s">
        <v>4</v>
      </c>
      <c r="D3269" s="20">
        <v>480</v>
      </c>
      <c r="E3269" s="20">
        <v>430</v>
      </c>
      <c r="F3269" s="20">
        <v>425.70269999999999</v>
      </c>
      <c r="H3269" s="21"/>
    </row>
    <row r="3270" spans="1:10" s="17" customFormat="1" hidden="1" x14ac:dyDescent="0.25">
      <c r="A3270" s="11" t="str">
        <f t="shared" si="428"/>
        <v>a</v>
      </c>
      <c r="B3270" s="18" t="s">
        <v>0</v>
      </c>
      <c r="C3270" s="22" t="s">
        <v>8</v>
      </c>
      <c r="D3270" s="23">
        <v>480</v>
      </c>
      <c r="E3270" s="23">
        <v>430</v>
      </c>
      <c r="F3270" s="23">
        <v>425.70269999999999</v>
      </c>
      <c r="H3270" s="24"/>
    </row>
    <row r="3271" spans="1:10" s="17" customFormat="1" hidden="1" x14ac:dyDescent="0.25">
      <c r="A3271" s="11" t="str">
        <f t="shared" si="428"/>
        <v>a</v>
      </c>
      <c r="B3271" s="18" t="s">
        <v>0</v>
      </c>
      <c r="C3271" s="19" t="s">
        <v>12</v>
      </c>
      <c r="D3271" s="20">
        <v>20</v>
      </c>
      <c r="E3271" s="20">
        <v>20</v>
      </c>
      <c r="F3271" s="20">
        <v>5.9450000000000003</v>
      </c>
      <c r="H3271" s="21"/>
    </row>
    <row r="3272" spans="1:10" s="17" customFormat="1" ht="45.75" hidden="1" thickBot="1" x14ac:dyDescent="0.3">
      <c r="A3272" s="11" t="str">
        <f t="shared" ref="A3272:A3308" si="429">IF(OR(D3272&lt;&gt;0,E3272&lt;&gt;0,F3272&lt;&gt;0),"a","b")</f>
        <v>a</v>
      </c>
      <c r="B3272" s="12" t="s">
        <v>1458</v>
      </c>
      <c r="C3272" s="13" t="s">
        <v>1459</v>
      </c>
      <c r="D3272" s="14">
        <v>4800</v>
      </c>
      <c r="E3272" s="14">
        <v>4800</v>
      </c>
      <c r="F3272" s="14">
        <v>6423.732649999999</v>
      </c>
      <c r="G3272" s="15">
        <f t="shared" ref="G3272:G3298" si="430">E3272/D3272</f>
        <v>1</v>
      </c>
      <c r="H3272" s="16">
        <f t="shared" ref="H3272:H3298" si="431">F3272/E3272</f>
        <v>1.3382776354166666</v>
      </c>
      <c r="I3272" s="14" t="str">
        <f t="shared" ref="I3272:I3298" si="432">IF(OR(G3272-100%&gt;=30%,100%-G3272&gt;=30%),"1","0")</f>
        <v>0</v>
      </c>
      <c r="J3272" s="14" t="str">
        <f t="shared" ref="J3272:J3298" si="433">IF(OR(H3272-100%&gt;=15%,100%-H3272&gt;=15%),"1","0")</f>
        <v>1</v>
      </c>
    </row>
    <row r="3273" spans="1:10" s="17" customFormat="1" hidden="1" x14ac:dyDescent="0.25">
      <c r="A3273" s="11" t="str">
        <f t="shared" si="429"/>
        <v>a</v>
      </c>
      <c r="B3273" s="18" t="s">
        <v>0</v>
      </c>
      <c r="C3273" s="19" t="s">
        <v>4</v>
      </c>
      <c r="D3273" s="20">
        <v>4650</v>
      </c>
      <c r="E3273" s="20">
        <v>4647.4170000000004</v>
      </c>
      <c r="F3273" s="20">
        <v>6317.336479999999</v>
      </c>
      <c r="H3273" s="21"/>
    </row>
    <row r="3274" spans="1:10" s="17" customFormat="1" hidden="1" x14ac:dyDescent="0.25">
      <c r="A3274" s="11" t="str">
        <f t="shared" si="429"/>
        <v>a</v>
      </c>
      <c r="B3274" s="18" t="s">
        <v>0</v>
      </c>
      <c r="C3274" s="22" t="s">
        <v>5</v>
      </c>
      <c r="D3274" s="23">
        <v>2850</v>
      </c>
      <c r="E3274" s="23">
        <v>2975</v>
      </c>
      <c r="F3274" s="23">
        <v>2965.0634399999999</v>
      </c>
      <c r="H3274" s="24"/>
    </row>
    <row r="3275" spans="1:10" s="17" customFormat="1" hidden="1" x14ac:dyDescent="0.25">
      <c r="A3275" s="11" t="str">
        <f t="shared" si="429"/>
        <v>a</v>
      </c>
      <c r="B3275" s="18" t="s">
        <v>0</v>
      </c>
      <c r="C3275" s="22" t="s">
        <v>6</v>
      </c>
      <c r="D3275" s="23">
        <v>1650</v>
      </c>
      <c r="E3275" s="23">
        <v>1460.8309999999999</v>
      </c>
      <c r="F3275" s="23">
        <v>3168.8554199999999</v>
      </c>
      <c r="H3275" s="24"/>
    </row>
    <row r="3276" spans="1:10" s="17" customFormat="1" hidden="1" x14ac:dyDescent="0.25">
      <c r="A3276" s="11" t="str">
        <f t="shared" si="429"/>
        <v>a</v>
      </c>
      <c r="B3276" s="18" t="s">
        <v>0</v>
      </c>
      <c r="C3276" s="22" t="s">
        <v>9</v>
      </c>
      <c r="D3276" s="23">
        <v>50</v>
      </c>
      <c r="E3276" s="23">
        <v>50</v>
      </c>
      <c r="F3276" s="23">
        <v>48.247129999999999</v>
      </c>
      <c r="H3276" s="24"/>
    </row>
    <row r="3277" spans="1:10" s="17" customFormat="1" hidden="1" x14ac:dyDescent="0.25">
      <c r="A3277" s="11" t="str">
        <f t="shared" si="429"/>
        <v>a</v>
      </c>
      <c r="B3277" s="18" t="s">
        <v>0</v>
      </c>
      <c r="C3277" s="22" t="s">
        <v>10</v>
      </c>
      <c r="D3277" s="23">
        <v>70</v>
      </c>
      <c r="E3277" s="23">
        <v>78</v>
      </c>
      <c r="F3277" s="23">
        <v>92.759449999999987</v>
      </c>
      <c r="H3277" s="24"/>
    </row>
    <row r="3278" spans="1:10" s="17" customFormat="1" hidden="1" x14ac:dyDescent="0.25">
      <c r="A3278" s="11" t="str">
        <f t="shared" si="429"/>
        <v>a</v>
      </c>
      <c r="B3278" s="18" t="s">
        <v>0</v>
      </c>
      <c r="C3278" s="22" t="s">
        <v>11</v>
      </c>
      <c r="D3278" s="23">
        <v>30</v>
      </c>
      <c r="E3278" s="23">
        <v>83.585999999999999</v>
      </c>
      <c r="F3278" s="23">
        <v>42.41104</v>
      </c>
      <c r="H3278" s="24"/>
    </row>
    <row r="3279" spans="1:10" s="17" customFormat="1" hidden="1" x14ac:dyDescent="0.25">
      <c r="A3279" s="11" t="str">
        <f t="shared" si="429"/>
        <v>a</v>
      </c>
      <c r="B3279" s="18" t="s">
        <v>0</v>
      </c>
      <c r="C3279" s="19" t="s">
        <v>12</v>
      </c>
      <c r="D3279" s="20">
        <v>150</v>
      </c>
      <c r="E3279" s="20">
        <v>150</v>
      </c>
      <c r="F3279" s="20">
        <v>103.81317</v>
      </c>
      <c r="H3279" s="21"/>
    </row>
    <row r="3280" spans="1:10" s="17" customFormat="1" hidden="1" x14ac:dyDescent="0.25">
      <c r="A3280" s="11" t="str">
        <f t="shared" si="429"/>
        <v>a</v>
      </c>
      <c r="B3280" s="18" t="s">
        <v>0</v>
      </c>
      <c r="C3280" s="19" t="s">
        <v>14</v>
      </c>
      <c r="D3280" s="20">
        <v>0</v>
      </c>
      <c r="E3280" s="20">
        <v>2.5830000000000002</v>
      </c>
      <c r="F3280" s="20">
        <v>2.5830000000000002</v>
      </c>
      <c r="H3280" s="21"/>
    </row>
    <row r="3281" spans="1:10" s="17" customFormat="1" ht="18.75" hidden="1" thickBot="1" x14ac:dyDescent="0.3">
      <c r="A3281" s="11" t="str">
        <f t="shared" si="429"/>
        <v>a</v>
      </c>
      <c r="B3281" s="12" t="s">
        <v>1460</v>
      </c>
      <c r="C3281" s="13" t="s">
        <v>1461</v>
      </c>
      <c r="D3281" s="14">
        <v>46405</v>
      </c>
      <c r="E3281" s="14">
        <v>46554.96</v>
      </c>
      <c r="F3281" s="14">
        <v>46572.796290000006</v>
      </c>
      <c r="G3281" s="15">
        <f t="shared" si="430"/>
        <v>1.003231548324534</v>
      </c>
      <c r="H3281" s="16">
        <f t="shared" si="431"/>
        <v>1.0003831233020071</v>
      </c>
      <c r="I3281" s="14" t="str">
        <f t="shared" si="432"/>
        <v>0</v>
      </c>
      <c r="J3281" s="14" t="str">
        <f t="shared" si="433"/>
        <v>0</v>
      </c>
    </row>
    <row r="3282" spans="1:10" s="17" customFormat="1" hidden="1" x14ac:dyDescent="0.25">
      <c r="A3282" s="11" t="str">
        <f t="shared" si="429"/>
        <v>a</v>
      </c>
      <c r="B3282" s="18" t="s">
        <v>0</v>
      </c>
      <c r="C3282" s="19" t="s">
        <v>4</v>
      </c>
      <c r="D3282" s="20">
        <v>39655</v>
      </c>
      <c r="E3282" s="20">
        <v>40397.789999999994</v>
      </c>
      <c r="F3282" s="20">
        <v>40416.292790000007</v>
      </c>
      <c r="H3282" s="21"/>
    </row>
    <row r="3283" spans="1:10" s="17" customFormat="1" hidden="1" x14ac:dyDescent="0.25">
      <c r="A3283" s="11" t="str">
        <f t="shared" si="429"/>
        <v>a</v>
      </c>
      <c r="B3283" s="18" t="s">
        <v>0</v>
      </c>
      <c r="C3283" s="22" t="s">
        <v>5</v>
      </c>
      <c r="D3283" s="23">
        <v>3740</v>
      </c>
      <c r="E3283" s="23">
        <v>1973.395</v>
      </c>
      <c r="F3283" s="23">
        <v>1973.2787599999999</v>
      </c>
      <c r="H3283" s="24"/>
    </row>
    <row r="3284" spans="1:10" s="17" customFormat="1" hidden="1" x14ac:dyDescent="0.25">
      <c r="A3284" s="11" t="str">
        <f t="shared" si="429"/>
        <v>a</v>
      </c>
      <c r="B3284" s="18" t="s">
        <v>0</v>
      </c>
      <c r="C3284" s="22" t="s">
        <v>6</v>
      </c>
      <c r="D3284" s="23">
        <v>33602</v>
      </c>
      <c r="E3284" s="23">
        <v>36059.699999999997</v>
      </c>
      <c r="F3284" s="23">
        <v>36078.372050000005</v>
      </c>
      <c r="H3284" s="24"/>
    </row>
    <row r="3285" spans="1:10" s="17" customFormat="1" hidden="1" x14ac:dyDescent="0.25">
      <c r="A3285" s="11" t="str">
        <f t="shared" si="429"/>
        <v>a</v>
      </c>
      <c r="B3285" s="18" t="s">
        <v>0</v>
      </c>
      <c r="C3285" s="22" t="s">
        <v>9</v>
      </c>
      <c r="D3285" s="23">
        <v>333</v>
      </c>
      <c r="E3285" s="23">
        <v>380.53500000000003</v>
      </c>
      <c r="F3285" s="23">
        <v>380.53118999999998</v>
      </c>
      <c r="H3285" s="24"/>
    </row>
    <row r="3286" spans="1:10" s="17" customFormat="1" hidden="1" x14ac:dyDescent="0.25">
      <c r="A3286" s="11" t="str">
        <f t="shared" si="429"/>
        <v>a</v>
      </c>
      <c r="B3286" s="18" t="s">
        <v>0</v>
      </c>
      <c r="C3286" s="22" t="s">
        <v>10</v>
      </c>
      <c r="D3286" s="23">
        <v>75</v>
      </c>
      <c r="E3286" s="23">
        <v>107.1</v>
      </c>
      <c r="F3286" s="23">
        <v>107.05079000000001</v>
      </c>
      <c r="H3286" s="24"/>
    </row>
    <row r="3287" spans="1:10" s="17" customFormat="1" hidden="1" x14ac:dyDescent="0.25">
      <c r="A3287" s="11" t="str">
        <f t="shared" si="429"/>
        <v>a</v>
      </c>
      <c r="B3287" s="18" t="s">
        <v>0</v>
      </c>
      <c r="C3287" s="22" t="s">
        <v>11</v>
      </c>
      <c r="D3287" s="23">
        <v>1905</v>
      </c>
      <c r="E3287" s="23">
        <v>1877.06</v>
      </c>
      <c r="F3287" s="23">
        <v>1877.06</v>
      </c>
      <c r="H3287" s="24"/>
    </row>
    <row r="3288" spans="1:10" s="17" customFormat="1" hidden="1" x14ac:dyDescent="0.25">
      <c r="A3288" s="11" t="str">
        <f t="shared" si="429"/>
        <v>a</v>
      </c>
      <c r="B3288" s="18" t="s">
        <v>0</v>
      </c>
      <c r="C3288" s="19" t="s">
        <v>12</v>
      </c>
      <c r="D3288" s="20">
        <v>6695</v>
      </c>
      <c r="E3288" s="20">
        <v>6157</v>
      </c>
      <c r="F3288" s="20">
        <v>6156.3335100000004</v>
      </c>
      <c r="H3288" s="21"/>
    </row>
    <row r="3289" spans="1:10" s="17" customFormat="1" hidden="1" x14ac:dyDescent="0.25">
      <c r="A3289" s="11" t="str">
        <f t="shared" si="429"/>
        <v>a</v>
      </c>
      <c r="B3289" s="18" t="s">
        <v>0</v>
      </c>
      <c r="C3289" s="19" t="s">
        <v>14</v>
      </c>
      <c r="D3289" s="20">
        <v>55</v>
      </c>
      <c r="E3289" s="20">
        <v>0.17</v>
      </c>
      <c r="F3289" s="20">
        <v>0.16999</v>
      </c>
      <c r="H3289" s="21"/>
    </row>
    <row r="3290" spans="1:10" s="17" customFormat="1" ht="18.75" hidden="1" thickBot="1" x14ac:dyDescent="0.3">
      <c r="A3290" s="11" t="str">
        <f t="shared" si="429"/>
        <v>a</v>
      </c>
      <c r="B3290" s="12" t="s">
        <v>1462</v>
      </c>
      <c r="C3290" s="13" t="s">
        <v>1463</v>
      </c>
      <c r="D3290" s="14">
        <v>39443</v>
      </c>
      <c r="E3290" s="14">
        <v>39592.959999999999</v>
      </c>
      <c r="F3290" s="14">
        <v>39614.764630000005</v>
      </c>
      <c r="G3290" s="15">
        <f t="shared" si="430"/>
        <v>1.003801942042948</v>
      </c>
      <c r="H3290" s="16">
        <f t="shared" si="431"/>
        <v>1.0005507198754529</v>
      </c>
      <c r="I3290" s="14" t="str">
        <f t="shared" si="432"/>
        <v>0</v>
      </c>
      <c r="J3290" s="14" t="str">
        <f t="shared" si="433"/>
        <v>0</v>
      </c>
    </row>
    <row r="3291" spans="1:10" s="17" customFormat="1" hidden="1" x14ac:dyDescent="0.25">
      <c r="A3291" s="11" t="str">
        <f t="shared" si="429"/>
        <v>a</v>
      </c>
      <c r="B3291" s="18" t="s">
        <v>0</v>
      </c>
      <c r="C3291" s="19" t="s">
        <v>4</v>
      </c>
      <c r="D3291" s="20">
        <v>33693</v>
      </c>
      <c r="E3291" s="20">
        <v>34412.159999999996</v>
      </c>
      <c r="F3291" s="20">
        <v>34433.970580000008</v>
      </c>
      <c r="H3291" s="21"/>
    </row>
    <row r="3292" spans="1:10" s="17" customFormat="1" hidden="1" x14ac:dyDescent="0.25">
      <c r="A3292" s="11" t="str">
        <f t="shared" si="429"/>
        <v>a</v>
      </c>
      <c r="B3292" s="18" t="s">
        <v>0</v>
      </c>
      <c r="C3292" s="22" t="s">
        <v>5</v>
      </c>
      <c r="D3292" s="23">
        <v>2330</v>
      </c>
      <c r="E3292" s="23">
        <v>479.57499999999999</v>
      </c>
      <c r="F3292" s="23">
        <v>479.57474999999999</v>
      </c>
      <c r="H3292" s="24"/>
    </row>
    <row r="3293" spans="1:10" s="17" customFormat="1" hidden="1" x14ac:dyDescent="0.25">
      <c r="A3293" s="11" t="str">
        <f t="shared" si="429"/>
        <v>a</v>
      </c>
      <c r="B3293" s="18" t="s">
        <v>0</v>
      </c>
      <c r="C3293" s="22" t="s">
        <v>6</v>
      </c>
      <c r="D3293" s="23">
        <v>29170</v>
      </c>
      <c r="E3293" s="23">
        <v>31692.05</v>
      </c>
      <c r="F3293" s="23">
        <v>31713.86464</v>
      </c>
      <c r="H3293" s="24"/>
    </row>
    <row r="3294" spans="1:10" s="17" customFormat="1" hidden="1" x14ac:dyDescent="0.25">
      <c r="A3294" s="11" t="str">
        <f t="shared" si="429"/>
        <v>a</v>
      </c>
      <c r="B3294" s="18" t="s">
        <v>0</v>
      </c>
      <c r="C3294" s="22" t="s">
        <v>9</v>
      </c>
      <c r="D3294" s="23">
        <v>333</v>
      </c>
      <c r="E3294" s="23">
        <v>380.53500000000003</v>
      </c>
      <c r="F3294" s="23">
        <v>380.53118999999998</v>
      </c>
      <c r="H3294" s="24"/>
    </row>
    <row r="3295" spans="1:10" s="17" customFormat="1" hidden="1" x14ac:dyDescent="0.25">
      <c r="A3295" s="11" t="str">
        <f t="shared" si="429"/>
        <v>a</v>
      </c>
      <c r="B3295" s="18" t="s">
        <v>0</v>
      </c>
      <c r="C3295" s="22" t="s">
        <v>10</v>
      </c>
      <c r="D3295" s="23">
        <v>45</v>
      </c>
      <c r="E3295" s="23">
        <v>45</v>
      </c>
      <c r="F3295" s="23">
        <v>45</v>
      </c>
      <c r="H3295" s="24"/>
    </row>
    <row r="3296" spans="1:10" s="17" customFormat="1" hidden="1" x14ac:dyDescent="0.25">
      <c r="A3296" s="11" t="str">
        <f t="shared" si="429"/>
        <v>a</v>
      </c>
      <c r="B3296" s="18" t="s">
        <v>0</v>
      </c>
      <c r="C3296" s="22" t="s">
        <v>11</v>
      </c>
      <c r="D3296" s="23">
        <v>1815</v>
      </c>
      <c r="E3296" s="23">
        <v>1815</v>
      </c>
      <c r="F3296" s="23">
        <v>1815</v>
      </c>
      <c r="H3296" s="24"/>
    </row>
    <row r="3297" spans="1:10" s="17" customFormat="1" hidden="1" x14ac:dyDescent="0.25">
      <c r="A3297" s="11" t="str">
        <f t="shared" si="429"/>
        <v>a</v>
      </c>
      <c r="B3297" s="18" t="s">
        <v>0</v>
      </c>
      <c r="C3297" s="19" t="s">
        <v>12</v>
      </c>
      <c r="D3297" s="20">
        <v>5750</v>
      </c>
      <c r="E3297" s="20">
        <v>5180.8</v>
      </c>
      <c r="F3297" s="20">
        <v>5180.7940500000004</v>
      </c>
      <c r="H3297" s="21"/>
    </row>
    <row r="3298" spans="1:10" s="17" customFormat="1" ht="30.75" hidden="1" thickBot="1" x14ac:dyDescent="0.3">
      <c r="A3298" s="11" t="str">
        <f t="shared" si="429"/>
        <v>a</v>
      </c>
      <c r="B3298" s="12" t="s">
        <v>1464</v>
      </c>
      <c r="C3298" s="13" t="s">
        <v>1465</v>
      </c>
      <c r="D3298" s="14">
        <v>6962</v>
      </c>
      <c r="E3298" s="14">
        <v>6962</v>
      </c>
      <c r="F3298" s="14">
        <v>6958.0316600000006</v>
      </c>
      <c r="G3298" s="15">
        <f t="shared" si="430"/>
        <v>1</v>
      </c>
      <c r="H3298" s="16">
        <f t="shared" si="431"/>
        <v>0.99943000000000004</v>
      </c>
      <c r="I3298" s="14" t="str">
        <f t="shared" si="432"/>
        <v>0</v>
      </c>
      <c r="J3298" s="14" t="str">
        <f t="shared" si="433"/>
        <v>0</v>
      </c>
    </row>
    <row r="3299" spans="1:10" s="17" customFormat="1" hidden="1" x14ac:dyDescent="0.25">
      <c r="A3299" s="11" t="str">
        <f t="shared" si="429"/>
        <v>a</v>
      </c>
      <c r="B3299" s="18" t="s">
        <v>0</v>
      </c>
      <c r="C3299" s="19" t="s">
        <v>4</v>
      </c>
      <c r="D3299" s="20">
        <v>5962</v>
      </c>
      <c r="E3299" s="20">
        <v>5985.63</v>
      </c>
      <c r="F3299" s="20">
        <v>5982.3222100000003</v>
      </c>
      <c r="H3299" s="21"/>
    </row>
    <row r="3300" spans="1:10" s="17" customFormat="1" hidden="1" x14ac:dyDescent="0.25">
      <c r="A3300" s="11" t="str">
        <f t="shared" si="429"/>
        <v>a</v>
      </c>
      <c r="B3300" s="18" t="s">
        <v>0</v>
      </c>
      <c r="C3300" s="22" t="s">
        <v>5</v>
      </c>
      <c r="D3300" s="23">
        <v>1410</v>
      </c>
      <c r="E3300" s="23">
        <v>1493.82</v>
      </c>
      <c r="F3300" s="23">
        <v>1493.7040099999999</v>
      </c>
      <c r="H3300" s="24"/>
    </row>
    <row r="3301" spans="1:10" s="17" customFormat="1" hidden="1" x14ac:dyDescent="0.25">
      <c r="A3301" s="11" t="str">
        <f t="shared" si="429"/>
        <v>a</v>
      </c>
      <c r="B3301" s="18" t="s">
        <v>0</v>
      </c>
      <c r="C3301" s="22" t="s">
        <v>6</v>
      </c>
      <c r="D3301" s="23">
        <v>4432</v>
      </c>
      <c r="E3301" s="23">
        <v>4367.6499999999996</v>
      </c>
      <c r="F3301" s="23">
        <v>4364.5074100000002</v>
      </c>
      <c r="H3301" s="24"/>
    </row>
    <row r="3302" spans="1:10" s="17" customFormat="1" hidden="1" x14ac:dyDescent="0.25">
      <c r="A3302" s="11" t="str">
        <f t="shared" si="429"/>
        <v>a</v>
      </c>
      <c r="B3302" s="18" t="s">
        <v>0</v>
      </c>
      <c r="C3302" s="22" t="s">
        <v>10</v>
      </c>
      <c r="D3302" s="23">
        <v>30</v>
      </c>
      <c r="E3302" s="23">
        <v>62.1</v>
      </c>
      <c r="F3302" s="23">
        <v>62.050789999999999</v>
      </c>
      <c r="H3302" s="24"/>
    </row>
    <row r="3303" spans="1:10" s="17" customFormat="1" hidden="1" x14ac:dyDescent="0.25">
      <c r="A3303" s="11" t="str">
        <f t="shared" si="429"/>
        <v>a</v>
      </c>
      <c r="B3303" s="18" t="s">
        <v>0</v>
      </c>
      <c r="C3303" s="22" t="s">
        <v>11</v>
      </c>
      <c r="D3303" s="23">
        <v>90</v>
      </c>
      <c r="E3303" s="23">
        <v>62.06</v>
      </c>
      <c r="F3303" s="23">
        <v>62.06</v>
      </c>
      <c r="H3303" s="24"/>
    </row>
    <row r="3304" spans="1:10" s="17" customFormat="1" hidden="1" x14ac:dyDescent="0.25">
      <c r="A3304" s="11" t="str">
        <f t="shared" si="429"/>
        <v>a</v>
      </c>
      <c r="B3304" s="18" t="s">
        <v>0</v>
      </c>
      <c r="C3304" s="19" t="s">
        <v>12</v>
      </c>
      <c r="D3304" s="20">
        <v>945</v>
      </c>
      <c r="E3304" s="20">
        <v>976.2</v>
      </c>
      <c r="F3304" s="20">
        <v>975.53945999999996</v>
      </c>
      <c r="H3304" s="21"/>
    </row>
    <row r="3305" spans="1:10" s="17" customFormat="1" hidden="1" x14ac:dyDescent="0.25">
      <c r="A3305" s="11" t="str">
        <f t="shared" si="429"/>
        <v>a</v>
      </c>
      <c r="B3305" s="18" t="s">
        <v>0</v>
      </c>
      <c r="C3305" s="19" t="s">
        <v>14</v>
      </c>
      <c r="D3305" s="20">
        <v>55</v>
      </c>
      <c r="E3305" s="20">
        <v>0.17</v>
      </c>
      <c r="F3305" s="20">
        <v>0.16999</v>
      </c>
      <c r="H3305" s="21"/>
    </row>
    <row r="3306" spans="1:10" s="17" customFormat="1" ht="60.75" hidden="1" thickBot="1" x14ac:dyDescent="0.3">
      <c r="A3306" s="11" t="str">
        <f t="shared" si="429"/>
        <v>a</v>
      </c>
      <c r="B3306" s="12" t="s">
        <v>1467</v>
      </c>
      <c r="C3306" s="13" t="s">
        <v>1466</v>
      </c>
      <c r="D3306" s="14">
        <v>2060</v>
      </c>
      <c r="E3306" s="14">
        <v>2130</v>
      </c>
      <c r="F3306" s="14">
        <v>2124.8577299999997</v>
      </c>
      <c r="G3306" s="15">
        <f t="shared" ref="G3306:G3325" si="434">E3306/D3306</f>
        <v>1.0339805825242718</v>
      </c>
      <c r="H3306" s="16">
        <f t="shared" ref="H3306:H3325" si="435">F3306/E3306</f>
        <v>0.99758578873239423</v>
      </c>
      <c r="I3306" s="14" t="str">
        <f t="shared" ref="I3306:I3325" si="436">IF(OR(G3306-100%&gt;=30%,100%-G3306&gt;=30%),"1","0")</f>
        <v>0</v>
      </c>
      <c r="J3306" s="14" t="str">
        <f t="shared" ref="J3306:J3325" si="437">IF(OR(H3306-100%&gt;=15%,100%-H3306&gt;=15%),"1","0")</f>
        <v>0</v>
      </c>
    </row>
    <row r="3307" spans="1:10" s="17" customFormat="1" hidden="1" x14ac:dyDescent="0.25">
      <c r="A3307" s="11" t="str">
        <f t="shared" si="429"/>
        <v>a</v>
      </c>
      <c r="B3307" s="18" t="s">
        <v>0</v>
      </c>
      <c r="C3307" s="19" t="s">
        <v>4</v>
      </c>
      <c r="D3307" s="20">
        <v>2020</v>
      </c>
      <c r="E3307" s="20">
        <v>2090</v>
      </c>
      <c r="F3307" s="20">
        <v>2084.9630699999998</v>
      </c>
      <c r="H3307" s="21"/>
    </row>
    <row r="3308" spans="1:10" s="17" customFormat="1" hidden="1" x14ac:dyDescent="0.25">
      <c r="A3308" s="11" t="str">
        <f t="shared" si="429"/>
        <v>a</v>
      </c>
      <c r="B3308" s="18" t="s">
        <v>0</v>
      </c>
      <c r="C3308" s="22" t="s">
        <v>5</v>
      </c>
      <c r="D3308" s="23">
        <v>1240</v>
      </c>
      <c r="E3308" s="23">
        <v>1252</v>
      </c>
      <c r="F3308" s="23">
        <v>1251.9948400000001</v>
      </c>
      <c r="H3308" s="24"/>
    </row>
    <row r="3309" spans="1:10" s="17" customFormat="1" hidden="1" x14ac:dyDescent="0.25">
      <c r="A3309" s="11" t="str">
        <f t="shared" ref="A3309:A3362" si="438">IF(OR(D3309&lt;&gt;0,E3309&lt;&gt;0,F3309&lt;&gt;0),"a","b")</f>
        <v>a</v>
      </c>
      <c r="B3309" s="18" t="s">
        <v>0</v>
      </c>
      <c r="C3309" s="22" t="s">
        <v>6</v>
      </c>
      <c r="D3309" s="23">
        <v>430</v>
      </c>
      <c r="E3309" s="23">
        <v>359</v>
      </c>
      <c r="F3309" s="23">
        <v>355.58658000000003</v>
      </c>
      <c r="H3309" s="24"/>
    </row>
    <row r="3310" spans="1:10" s="17" customFormat="1" hidden="1" x14ac:dyDescent="0.25">
      <c r="A3310" s="11" t="str">
        <f t="shared" si="438"/>
        <v>a</v>
      </c>
      <c r="B3310" s="18" t="s">
        <v>0</v>
      </c>
      <c r="C3310" s="22" t="s">
        <v>10</v>
      </c>
      <c r="D3310" s="23">
        <v>300</v>
      </c>
      <c r="E3310" s="23">
        <v>331</v>
      </c>
      <c r="F3310" s="23">
        <v>330.87455999999997</v>
      </c>
      <c r="H3310" s="24"/>
    </row>
    <row r="3311" spans="1:10" s="17" customFormat="1" hidden="1" x14ac:dyDescent="0.25">
      <c r="A3311" s="11" t="str">
        <f t="shared" si="438"/>
        <v>a</v>
      </c>
      <c r="B3311" s="18" t="s">
        <v>0</v>
      </c>
      <c r="C3311" s="22" t="s">
        <v>11</v>
      </c>
      <c r="D3311" s="23">
        <v>50</v>
      </c>
      <c r="E3311" s="23">
        <v>148</v>
      </c>
      <c r="F3311" s="23">
        <v>146.50709000000001</v>
      </c>
      <c r="H3311" s="24"/>
    </row>
    <row r="3312" spans="1:10" s="17" customFormat="1" hidden="1" x14ac:dyDescent="0.25">
      <c r="A3312" s="11" t="str">
        <f t="shared" si="438"/>
        <v>a</v>
      </c>
      <c r="B3312" s="18" t="s">
        <v>0</v>
      </c>
      <c r="C3312" s="19" t="s">
        <v>12</v>
      </c>
      <c r="D3312" s="20">
        <v>40</v>
      </c>
      <c r="E3312" s="20">
        <v>40</v>
      </c>
      <c r="F3312" s="20">
        <v>39.894660000000002</v>
      </c>
      <c r="H3312" s="21"/>
    </row>
    <row r="3313" spans="1:10" s="17" customFormat="1" ht="30.75" hidden="1" thickBot="1" x14ac:dyDescent="0.3">
      <c r="A3313" s="11" t="str">
        <f t="shared" si="438"/>
        <v>a</v>
      </c>
      <c r="B3313" s="12" t="s">
        <v>1468</v>
      </c>
      <c r="C3313" s="13" t="s">
        <v>1469</v>
      </c>
      <c r="D3313" s="14">
        <v>400</v>
      </c>
      <c r="E3313" s="14">
        <v>330</v>
      </c>
      <c r="F3313" s="14">
        <v>330</v>
      </c>
      <c r="G3313" s="15">
        <f t="shared" si="434"/>
        <v>0.82499999999999996</v>
      </c>
      <c r="H3313" s="16">
        <f t="shared" si="435"/>
        <v>1</v>
      </c>
      <c r="I3313" s="14" t="str">
        <f t="shared" si="436"/>
        <v>0</v>
      </c>
      <c r="J3313" s="14" t="str">
        <f t="shared" si="437"/>
        <v>0</v>
      </c>
    </row>
    <row r="3314" spans="1:10" s="17" customFormat="1" hidden="1" x14ac:dyDescent="0.25">
      <c r="A3314" s="11" t="str">
        <f t="shared" si="438"/>
        <v>a</v>
      </c>
      <c r="B3314" s="18" t="s">
        <v>0</v>
      </c>
      <c r="C3314" s="19" t="s">
        <v>4</v>
      </c>
      <c r="D3314" s="20">
        <v>400</v>
      </c>
      <c r="E3314" s="20">
        <v>330</v>
      </c>
      <c r="F3314" s="20">
        <v>330</v>
      </c>
      <c r="H3314" s="21"/>
    </row>
    <row r="3315" spans="1:10" s="17" customFormat="1" hidden="1" x14ac:dyDescent="0.25">
      <c r="A3315" s="11" t="str">
        <f t="shared" si="438"/>
        <v>a</v>
      </c>
      <c r="B3315" s="18" t="s">
        <v>0</v>
      </c>
      <c r="C3315" s="22" t="s">
        <v>8</v>
      </c>
      <c r="D3315" s="23">
        <v>400</v>
      </c>
      <c r="E3315" s="23">
        <v>330</v>
      </c>
      <c r="F3315" s="23">
        <v>330</v>
      </c>
      <c r="H3315" s="24"/>
    </row>
    <row r="3316" spans="1:10" s="17" customFormat="1" ht="75.75" hidden="1" thickBot="1" x14ac:dyDescent="0.3">
      <c r="A3316" s="11" t="str">
        <f t="shared" si="438"/>
        <v>a</v>
      </c>
      <c r="B3316" s="12" t="s">
        <v>1470</v>
      </c>
      <c r="C3316" s="13" t="s">
        <v>1471</v>
      </c>
      <c r="D3316" s="14">
        <v>500</v>
      </c>
      <c r="E3316" s="14">
        <v>480</v>
      </c>
      <c r="F3316" s="14">
        <v>480</v>
      </c>
      <c r="G3316" s="15">
        <f t="shared" si="434"/>
        <v>0.96</v>
      </c>
      <c r="H3316" s="16">
        <f t="shared" si="435"/>
        <v>1</v>
      </c>
      <c r="I3316" s="14" t="str">
        <f t="shared" si="436"/>
        <v>0</v>
      </c>
      <c r="J3316" s="14" t="str">
        <f t="shared" si="437"/>
        <v>0</v>
      </c>
    </row>
    <row r="3317" spans="1:10" s="17" customFormat="1" hidden="1" x14ac:dyDescent="0.25">
      <c r="A3317" s="11" t="str">
        <f t="shared" si="438"/>
        <v>a</v>
      </c>
      <c r="B3317" s="18" t="s">
        <v>0</v>
      </c>
      <c r="C3317" s="19" t="s">
        <v>4</v>
      </c>
      <c r="D3317" s="20">
        <v>500</v>
      </c>
      <c r="E3317" s="20">
        <v>480</v>
      </c>
      <c r="F3317" s="20">
        <v>480</v>
      </c>
      <c r="H3317" s="21"/>
    </row>
    <row r="3318" spans="1:10" s="17" customFormat="1" hidden="1" x14ac:dyDescent="0.25">
      <c r="A3318" s="11" t="str">
        <f t="shared" si="438"/>
        <v>a</v>
      </c>
      <c r="B3318" s="18" t="s">
        <v>0</v>
      </c>
      <c r="C3318" s="22" t="s">
        <v>8</v>
      </c>
      <c r="D3318" s="23">
        <v>500</v>
      </c>
      <c r="E3318" s="23">
        <v>480</v>
      </c>
      <c r="F3318" s="23">
        <v>480</v>
      </c>
      <c r="H3318" s="24"/>
    </row>
    <row r="3319" spans="1:10" s="17" customFormat="1" ht="45.75" hidden="1" thickBot="1" x14ac:dyDescent="0.3">
      <c r="A3319" s="11" t="str">
        <f t="shared" si="438"/>
        <v>a</v>
      </c>
      <c r="B3319" s="12" t="s">
        <v>1472</v>
      </c>
      <c r="C3319" s="13" t="s">
        <v>1473</v>
      </c>
      <c r="D3319" s="14">
        <v>430</v>
      </c>
      <c r="E3319" s="14">
        <v>430</v>
      </c>
      <c r="F3319" s="14">
        <v>430</v>
      </c>
      <c r="G3319" s="15">
        <f t="shared" si="434"/>
        <v>1</v>
      </c>
      <c r="H3319" s="16">
        <f t="shared" si="435"/>
        <v>1</v>
      </c>
      <c r="I3319" s="14" t="str">
        <f t="shared" si="436"/>
        <v>0</v>
      </c>
      <c r="J3319" s="14" t="str">
        <f t="shared" si="437"/>
        <v>0</v>
      </c>
    </row>
    <row r="3320" spans="1:10" s="17" customFormat="1" hidden="1" x14ac:dyDescent="0.25">
      <c r="A3320" s="11" t="str">
        <f t="shared" si="438"/>
        <v>a</v>
      </c>
      <c r="B3320" s="18" t="s">
        <v>0</v>
      </c>
      <c r="C3320" s="19" t="s">
        <v>4</v>
      </c>
      <c r="D3320" s="20">
        <v>430</v>
      </c>
      <c r="E3320" s="20">
        <v>430</v>
      </c>
      <c r="F3320" s="20">
        <v>430</v>
      </c>
      <c r="H3320" s="21"/>
    </row>
    <row r="3321" spans="1:10" s="17" customFormat="1" hidden="1" x14ac:dyDescent="0.25">
      <c r="A3321" s="11" t="str">
        <f t="shared" si="438"/>
        <v>a</v>
      </c>
      <c r="B3321" s="18" t="s">
        <v>0</v>
      </c>
      <c r="C3321" s="22" t="s">
        <v>8</v>
      </c>
      <c r="D3321" s="23">
        <v>430</v>
      </c>
      <c r="E3321" s="23">
        <v>430</v>
      </c>
      <c r="F3321" s="23">
        <v>430</v>
      </c>
      <c r="H3321" s="24"/>
    </row>
    <row r="3322" spans="1:10" s="17" customFormat="1" ht="18.75" hidden="1" thickBot="1" x14ac:dyDescent="0.3">
      <c r="A3322" s="11" t="str">
        <f t="shared" si="438"/>
        <v>a</v>
      </c>
      <c r="B3322" s="12" t="s">
        <v>1474</v>
      </c>
      <c r="C3322" s="13" t="s">
        <v>1475</v>
      </c>
      <c r="D3322" s="14">
        <v>130</v>
      </c>
      <c r="E3322" s="14">
        <v>130</v>
      </c>
      <c r="F3322" s="14">
        <v>129.90899999999999</v>
      </c>
      <c r="G3322" s="15">
        <f t="shared" si="434"/>
        <v>1</v>
      </c>
      <c r="H3322" s="16">
        <f t="shared" si="435"/>
        <v>0.99929999999999997</v>
      </c>
      <c r="I3322" s="14" t="str">
        <f t="shared" si="436"/>
        <v>0</v>
      </c>
      <c r="J3322" s="14" t="str">
        <f t="shared" si="437"/>
        <v>0</v>
      </c>
    </row>
    <row r="3323" spans="1:10" s="17" customFormat="1" hidden="1" x14ac:dyDescent="0.25">
      <c r="A3323" s="11" t="str">
        <f t="shared" si="438"/>
        <v>a</v>
      </c>
      <c r="B3323" s="18" t="s">
        <v>0</v>
      </c>
      <c r="C3323" s="19" t="s">
        <v>4</v>
      </c>
      <c r="D3323" s="20">
        <v>130</v>
      </c>
      <c r="E3323" s="20">
        <v>130</v>
      </c>
      <c r="F3323" s="20">
        <v>129.90899999999999</v>
      </c>
      <c r="H3323" s="21"/>
    </row>
    <row r="3324" spans="1:10" s="17" customFormat="1" hidden="1" x14ac:dyDescent="0.25">
      <c r="A3324" s="11" t="str">
        <f t="shared" si="438"/>
        <v>a</v>
      </c>
      <c r="B3324" s="18" t="s">
        <v>0</v>
      </c>
      <c r="C3324" s="22" t="s">
        <v>8</v>
      </c>
      <c r="D3324" s="23">
        <v>130</v>
      </c>
      <c r="E3324" s="23">
        <v>130</v>
      </c>
      <c r="F3324" s="23">
        <v>129.90899999999999</v>
      </c>
      <c r="H3324" s="24"/>
    </row>
    <row r="3325" spans="1:10" s="17" customFormat="1" ht="45.75" hidden="1" thickBot="1" x14ac:dyDescent="0.3">
      <c r="A3325" s="11" t="str">
        <f t="shared" si="438"/>
        <v>a</v>
      </c>
      <c r="B3325" s="12" t="s">
        <v>1476</v>
      </c>
      <c r="C3325" s="13" t="s">
        <v>1477</v>
      </c>
      <c r="D3325" s="14">
        <v>1932</v>
      </c>
      <c r="E3325" s="14">
        <v>1952</v>
      </c>
      <c r="F3325" s="14">
        <v>1951.9992599999998</v>
      </c>
      <c r="G3325" s="15">
        <f t="shared" si="434"/>
        <v>1.010351966873706</v>
      </c>
      <c r="H3325" s="16">
        <f t="shared" si="435"/>
        <v>0.9999996209016393</v>
      </c>
      <c r="I3325" s="14" t="str">
        <f t="shared" si="436"/>
        <v>0</v>
      </c>
      <c r="J3325" s="14" t="str">
        <f t="shared" si="437"/>
        <v>0</v>
      </c>
    </row>
    <row r="3326" spans="1:10" s="17" customFormat="1" hidden="1" x14ac:dyDescent="0.25">
      <c r="A3326" s="11" t="str">
        <f t="shared" si="438"/>
        <v>a</v>
      </c>
      <c r="B3326" s="18" t="s">
        <v>0</v>
      </c>
      <c r="C3326" s="19" t="s">
        <v>4</v>
      </c>
      <c r="D3326" s="20">
        <v>1922</v>
      </c>
      <c r="E3326" s="20">
        <v>1898.6</v>
      </c>
      <c r="F3326" s="20">
        <v>1898.6</v>
      </c>
      <c r="H3326" s="21"/>
    </row>
    <row r="3327" spans="1:10" s="17" customFormat="1" hidden="1" x14ac:dyDescent="0.25">
      <c r="A3327" s="11" t="str">
        <f t="shared" si="438"/>
        <v>a</v>
      </c>
      <c r="B3327" s="18" t="s">
        <v>0</v>
      </c>
      <c r="C3327" s="22" t="s">
        <v>8</v>
      </c>
      <c r="D3327" s="23">
        <v>1922</v>
      </c>
      <c r="E3327" s="23">
        <v>1898.6</v>
      </c>
      <c r="F3327" s="23">
        <v>1898.6</v>
      </c>
      <c r="H3327" s="24"/>
    </row>
    <row r="3328" spans="1:10" s="17" customFormat="1" hidden="1" x14ac:dyDescent="0.25">
      <c r="A3328" s="11" t="str">
        <f t="shared" si="438"/>
        <v>a</v>
      </c>
      <c r="B3328" s="18" t="s">
        <v>0</v>
      </c>
      <c r="C3328" s="19" t="s">
        <v>12</v>
      </c>
      <c r="D3328" s="20">
        <v>10</v>
      </c>
      <c r="E3328" s="20">
        <v>53.4</v>
      </c>
      <c r="F3328" s="20">
        <v>53.399259999999998</v>
      </c>
      <c r="H3328" s="21"/>
    </row>
    <row r="3329" spans="1:10" s="17" customFormat="1" ht="30.75" hidden="1" thickBot="1" x14ac:dyDescent="0.3">
      <c r="A3329" s="11" t="str">
        <f t="shared" si="438"/>
        <v>a</v>
      </c>
      <c r="B3329" s="12" t="s">
        <v>1478</v>
      </c>
      <c r="C3329" s="13" t="s">
        <v>1479</v>
      </c>
      <c r="D3329" s="14">
        <v>236</v>
      </c>
      <c r="E3329" s="14">
        <v>243</v>
      </c>
      <c r="F3329" s="14">
        <v>243</v>
      </c>
      <c r="G3329" s="15">
        <f t="shared" ref="G3329:G3391" si="439">E3329/D3329</f>
        <v>1.0296610169491525</v>
      </c>
      <c r="H3329" s="16">
        <f t="shared" ref="H3329:H3391" si="440">F3329/E3329</f>
        <v>1</v>
      </c>
      <c r="I3329" s="14" t="str">
        <f t="shared" ref="I3329:I3391" si="441">IF(OR(G3329-100%&gt;=30%,100%-G3329&gt;=30%),"1","0")</f>
        <v>0</v>
      </c>
      <c r="J3329" s="14" t="str">
        <f t="shared" ref="J3329:J3391" si="442">IF(OR(H3329-100%&gt;=15%,100%-H3329&gt;=15%),"1","0")</f>
        <v>0</v>
      </c>
    </row>
    <row r="3330" spans="1:10" s="17" customFormat="1" hidden="1" x14ac:dyDescent="0.25">
      <c r="A3330" s="11" t="str">
        <f t="shared" si="438"/>
        <v>a</v>
      </c>
      <c r="B3330" s="18" t="s">
        <v>0</v>
      </c>
      <c r="C3330" s="19" t="s">
        <v>4</v>
      </c>
      <c r="D3330" s="20">
        <v>236</v>
      </c>
      <c r="E3330" s="20">
        <v>243</v>
      </c>
      <c r="F3330" s="20">
        <v>243</v>
      </c>
      <c r="H3330" s="21"/>
    </row>
    <row r="3331" spans="1:10" s="17" customFormat="1" hidden="1" x14ac:dyDescent="0.25">
      <c r="A3331" s="11" t="str">
        <f t="shared" si="438"/>
        <v>a</v>
      </c>
      <c r="B3331" s="18" t="s">
        <v>0</v>
      </c>
      <c r="C3331" s="22" t="s">
        <v>8</v>
      </c>
      <c r="D3331" s="23">
        <v>236</v>
      </c>
      <c r="E3331" s="23">
        <v>243</v>
      </c>
      <c r="F3331" s="23">
        <v>243</v>
      </c>
      <c r="H3331" s="24"/>
    </row>
    <row r="3332" spans="1:10" s="17" customFormat="1" ht="30.75" hidden="1" thickBot="1" x14ac:dyDescent="0.3">
      <c r="A3332" s="11" t="str">
        <f t="shared" si="438"/>
        <v>a</v>
      </c>
      <c r="B3332" s="12" t="s">
        <v>1480</v>
      </c>
      <c r="C3332" s="13" t="s">
        <v>1481</v>
      </c>
      <c r="D3332" s="14">
        <v>360</v>
      </c>
      <c r="E3332" s="14">
        <v>360</v>
      </c>
      <c r="F3332" s="14">
        <v>360</v>
      </c>
      <c r="G3332" s="15">
        <f t="shared" si="439"/>
        <v>1</v>
      </c>
      <c r="H3332" s="16">
        <f t="shared" si="440"/>
        <v>1</v>
      </c>
      <c r="I3332" s="14" t="str">
        <f t="shared" si="441"/>
        <v>0</v>
      </c>
      <c r="J3332" s="14" t="str">
        <f t="shared" si="442"/>
        <v>0</v>
      </c>
    </row>
    <row r="3333" spans="1:10" s="17" customFormat="1" hidden="1" x14ac:dyDescent="0.25">
      <c r="A3333" s="11" t="str">
        <f t="shared" si="438"/>
        <v>a</v>
      </c>
      <c r="B3333" s="18" t="s">
        <v>0</v>
      </c>
      <c r="C3333" s="19" t="s">
        <v>4</v>
      </c>
      <c r="D3333" s="20">
        <v>340</v>
      </c>
      <c r="E3333" s="20">
        <v>340</v>
      </c>
      <c r="F3333" s="20">
        <v>340</v>
      </c>
      <c r="H3333" s="21"/>
    </row>
    <row r="3334" spans="1:10" s="17" customFormat="1" hidden="1" x14ac:dyDescent="0.25">
      <c r="A3334" s="11" t="str">
        <f t="shared" si="438"/>
        <v>a</v>
      </c>
      <c r="B3334" s="18" t="s">
        <v>0</v>
      </c>
      <c r="C3334" s="22" t="s">
        <v>8</v>
      </c>
      <c r="D3334" s="23">
        <v>340</v>
      </c>
      <c r="E3334" s="23">
        <v>340</v>
      </c>
      <c r="F3334" s="23">
        <v>340</v>
      </c>
      <c r="H3334" s="24"/>
    </row>
    <row r="3335" spans="1:10" s="17" customFormat="1" hidden="1" x14ac:dyDescent="0.25">
      <c r="A3335" s="11" t="str">
        <f t="shared" si="438"/>
        <v>a</v>
      </c>
      <c r="B3335" s="18" t="s">
        <v>0</v>
      </c>
      <c r="C3335" s="19" t="s">
        <v>12</v>
      </c>
      <c r="D3335" s="20">
        <v>20</v>
      </c>
      <c r="E3335" s="20">
        <v>20</v>
      </c>
      <c r="F3335" s="20">
        <v>20</v>
      </c>
      <c r="H3335" s="21"/>
    </row>
    <row r="3336" spans="1:10" s="17" customFormat="1" ht="45.75" hidden="1" thickBot="1" x14ac:dyDescent="0.3">
      <c r="A3336" s="11" t="str">
        <f t="shared" si="438"/>
        <v>a</v>
      </c>
      <c r="B3336" s="12" t="s">
        <v>1482</v>
      </c>
      <c r="C3336" s="13" t="s">
        <v>1483</v>
      </c>
      <c r="D3336" s="14">
        <v>83</v>
      </c>
      <c r="E3336" s="14">
        <v>83</v>
      </c>
      <c r="F3336" s="14">
        <v>83</v>
      </c>
      <c r="G3336" s="15">
        <f t="shared" si="439"/>
        <v>1</v>
      </c>
      <c r="H3336" s="16">
        <f t="shared" si="440"/>
        <v>1</v>
      </c>
      <c r="I3336" s="14" t="str">
        <f t="shared" si="441"/>
        <v>0</v>
      </c>
      <c r="J3336" s="14" t="str">
        <f t="shared" si="442"/>
        <v>0</v>
      </c>
    </row>
    <row r="3337" spans="1:10" s="17" customFormat="1" hidden="1" x14ac:dyDescent="0.25">
      <c r="A3337" s="11" t="str">
        <f t="shared" si="438"/>
        <v>a</v>
      </c>
      <c r="B3337" s="18" t="s">
        <v>0</v>
      </c>
      <c r="C3337" s="19" t="s">
        <v>4</v>
      </c>
      <c r="D3337" s="20">
        <v>83</v>
      </c>
      <c r="E3337" s="20">
        <v>83</v>
      </c>
      <c r="F3337" s="20">
        <v>83</v>
      </c>
      <c r="H3337" s="21"/>
    </row>
    <row r="3338" spans="1:10" s="17" customFormat="1" hidden="1" x14ac:dyDescent="0.25">
      <c r="A3338" s="11" t="str">
        <f t="shared" si="438"/>
        <v>a</v>
      </c>
      <c r="B3338" s="18" t="s">
        <v>0</v>
      </c>
      <c r="C3338" s="22" t="s">
        <v>8</v>
      </c>
      <c r="D3338" s="23">
        <v>83</v>
      </c>
      <c r="E3338" s="23">
        <v>83</v>
      </c>
      <c r="F3338" s="23">
        <v>83</v>
      </c>
      <c r="H3338" s="24"/>
    </row>
    <row r="3339" spans="1:10" s="17" customFormat="1" ht="45.75" hidden="1" thickBot="1" x14ac:dyDescent="0.3">
      <c r="A3339" s="11" t="str">
        <f t="shared" si="438"/>
        <v>a</v>
      </c>
      <c r="B3339" s="12" t="s">
        <v>1484</v>
      </c>
      <c r="C3339" s="13" t="s">
        <v>1485</v>
      </c>
      <c r="D3339" s="14">
        <v>290</v>
      </c>
      <c r="E3339" s="14">
        <v>290</v>
      </c>
      <c r="F3339" s="14">
        <v>289.99989999999997</v>
      </c>
      <c r="G3339" s="15">
        <f t="shared" si="439"/>
        <v>1</v>
      </c>
      <c r="H3339" s="16">
        <f t="shared" si="440"/>
        <v>0.99999965517241374</v>
      </c>
      <c r="I3339" s="14" t="str">
        <f t="shared" si="441"/>
        <v>0</v>
      </c>
      <c r="J3339" s="14" t="str">
        <f t="shared" si="442"/>
        <v>0</v>
      </c>
    </row>
    <row r="3340" spans="1:10" s="17" customFormat="1" hidden="1" x14ac:dyDescent="0.25">
      <c r="A3340" s="11" t="str">
        <f t="shared" si="438"/>
        <v>a</v>
      </c>
      <c r="B3340" s="18" t="s">
        <v>0</v>
      </c>
      <c r="C3340" s="19" t="s">
        <v>4</v>
      </c>
      <c r="D3340" s="20">
        <v>230</v>
      </c>
      <c r="E3340" s="20">
        <v>249.82</v>
      </c>
      <c r="F3340" s="20">
        <v>249.81989999999999</v>
      </c>
      <c r="H3340" s="21"/>
    </row>
    <row r="3341" spans="1:10" s="17" customFormat="1" hidden="1" x14ac:dyDescent="0.25">
      <c r="A3341" s="11" t="str">
        <f t="shared" si="438"/>
        <v>a</v>
      </c>
      <c r="B3341" s="18" t="s">
        <v>0</v>
      </c>
      <c r="C3341" s="22" t="s">
        <v>8</v>
      </c>
      <c r="D3341" s="23">
        <v>230</v>
      </c>
      <c r="E3341" s="23">
        <v>249.82</v>
      </c>
      <c r="F3341" s="23">
        <v>249.81989999999999</v>
      </c>
      <c r="H3341" s="24"/>
    </row>
    <row r="3342" spans="1:10" s="17" customFormat="1" hidden="1" x14ac:dyDescent="0.25">
      <c r="A3342" s="11" t="str">
        <f t="shared" si="438"/>
        <v>a</v>
      </c>
      <c r="B3342" s="18" t="s">
        <v>0</v>
      </c>
      <c r="C3342" s="19" t="s">
        <v>12</v>
      </c>
      <c r="D3342" s="20">
        <v>60</v>
      </c>
      <c r="E3342" s="20">
        <v>40.18</v>
      </c>
      <c r="F3342" s="20">
        <v>40.18</v>
      </c>
      <c r="H3342" s="21"/>
    </row>
    <row r="3343" spans="1:10" s="17" customFormat="1" ht="30.75" hidden="1" thickBot="1" x14ac:dyDescent="0.3">
      <c r="A3343" s="11" t="str">
        <f t="shared" si="438"/>
        <v>a</v>
      </c>
      <c r="B3343" s="12" t="s">
        <v>1486</v>
      </c>
      <c r="C3343" s="13" t="s">
        <v>1487</v>
      </c>
      <c r="D3343" s="14">
        <v>560</v>
      </c>
      <c r="E3343" s="14">
        <v>560</v>
      </c>
      <c r="F3343" s="14">
        <v>560</v>
      </c>
      <c r="G3343" s="15">
        <f t="shared" si="439"/>
        <v>1</v>
      </c>
      <c r="H3343" s="16">
        <f t="shared" si="440"/>
        <v>1</v>
      </c>
      <c r="I3343" s="14" t="str">
        <f t="shared" si="441"/>
        <v>0</v>
      </c>
      <c r="J3343" s="14" t="str">
        <f t="shared" si="442"/>
        <v>0</v>
      </c>
    </row>
    <row r="3344" spans="1:10" s="17" customFormat="1" hidden="1" x14ac:dyDescent="0.25">
      <c r="A3344" s="11" t="str">
        <f t="shared" si="438"/>
        <v>a</v>
      </c>
      <c r="B3344" s="18" t="s">
        <v>0</v>
      </c>
      <c r="C3344" s="19" t="s">
        <v>4</v>
      </c>
      <c r="D3344" s="20">
        <v>560</v>
      </c>
      <c r="E3344" s="20">
        <v>560</v>
      </c>
      <c r="F3344" s="20">
        <v>560</v>
      </c>
      <c r="H3344" s="21"/>
    </row>
    <row r="3345" spans="1:10" s="17" customFormat="1" hidden="1" x14ac:dyDescent="0.25">
      <c r="A3345" s="11" t="str">
        <f t="shared" si="438"/>
        <v>a</v>
      </c>
      <c r="B3345" s="18" t="s">
        <v>0</v>
      </c>
      <c r="C3345" s="22" t="s">
        <v>8</v>
      </c>
      <c r="D3345" s="23">
        <v>560</v>
      </c>
      <c r="E3345" s="23">
        <v>560</v>
      </c>
      <c r="F3345" s="23">
        <v>560</v>
      </c>
      <c r="H3345" s="24"/>
    </row>
    <row r="3346" spans="1:10" s="17" customFormat="1" ht="45.75" hidden="1" thickBot="1" x14ac:dyDescent="0.3">
      <c r="A3346" s="11" t="str">
        <f t="shared" si="438"/>
        <v>a</v>
      </c>
      <c r="B3346" s="12" t="s">
        <v>1488</v>
      </c>
      <c r="C3346" s="13" t="s">
        <v>1489</v>
      </c>
      <c r="D3346" s="14">
        <v>180</v>
      </c>
      <c r="E3346" s="14">
        <v>180</v>
      </c>
      <c r="F3346" s="14">
        <v>179.09388999999999</v>
      </c>
      <c r="G3346" s="15">
        <f t="shared" si="439"/>
        <v>1</v>
      </c>
      <c r="H3346" s="16">
        <f t="shared" si="440"/>
        <v>0.99496605555555551</v>
      </c>
      <c r="I3346" s="14" t="str">
        <f t="shared" si="441"/>
        <v>0</v>
      </c>
      <c r="J3346" s="14" t="str">
        <f t="shared" si="442"/>
        <v>0</v>
      </c>
    </row>
    <row r="3347" spans="1:10" s="17" customFormat="1" hidden="1" x14ac:dyDescent="0.25">
      <c r="A3347" s="11" t="str">
        <f t="shared" si="438"/>
        <v>a</v>
      </c>
      <c r="B3347" s="18" t="s">
        <v>0</v>
      </c>
      <c r="C3347" s="19" t="s">
        <v>4</v>
      </c>
      <c r="D3347" s="20">
        <v>180</v>
      </c>
      <c r="E3347" s="20">
        <v>180</v>
      </c>
      <c r="F3347" s="20">
        <v>179.09388999999999</v>
      </c>
      <c r="H3347" s="21"/>
    </row>
    <row r="3348" spans="1:10" s="17" customFormat="1" hidden="1" x14ac:dyDescent="0.25">
      <c r="A3348" s="11" t="str">
        <f t="shared" si="438"/>
        <v>a</v>
      </c>
      <c r="B3348" s="18" t="s">
        <v>0</v>
      </c>
      <c r="C3348" s="22" t="s">
        <v>8</v>
      </c>
      <c r="D3348" s="23">
        <v>180</v>
      </c>
      <c r="E3348" s="23">
        <v>180</v>
      </c>
      <c r="F3348" s="23">
        <v>179.09388999999999</v>
      </c>
      <c r="H3348" s="24"/>
    </row>
    <row r="3349" spans="1:10" s="17" customFormat="1" ht="30.75" hidden="1" thickBot="1" x14ac:dyDescent="0.3">
      <c r="A3349" s="11" t="str">
        <f t="shared" si="438"/>
        <v>a</v>
      </c>
      <c r="B3349" s="12" t="s">
        <v>1490</v>
      </c>
      <c r="C3349" s="13" t="s">
        <v>1491</v>
      </c>
      <c r="D3349" s="14">
        <v>450</v>
      </c>
      <c r="E3349" s="14">
        <v>450</v>
      </c>
      <c r="F3349" s="14">
        <v>450</v>
      </c>
      <c r="G3349" s="15">
        <f t="shared" si="439"/>
        <v>1</v>
      </c>
      <c r="H3349" s="16">
        <f t="shared" si="440"/>
        <v>1</v>
      </c>
      <c r="I3349" s="14" t="str">
        <f t="shared" si="441"/>
        <v>0</v>
      </c>
      <c r="J3349" s="14" t="str">
        <f t="shared" si="442"/>
        <v>0</v>
      </c>
    </row>
    <row r="3350" spans="1:10" s="17" customFormat="1" hidden="1" x14ac:dyDescent="0.25">
      <c r="A3350" s="11" t="str">
        <f t="shared" si="438"/>
        <v>a</v>
      </c>
      <c r="B3350" s="18" t="s">
        <v>0</v>
      </c>
      <c r="C3350" s="19" t="s">
        <v>4</v>
      </c>
      <c r="D3350" s="20">
        <v>450</v>
      </c>
      <c r="E3350" s="20">
        <v>450</v>
      </c>
      <c r="F3350" s="20">
        <v>450</v>
      </c>
      <c r="H3350" s="21"/>
    </row>
    <row r="3351" spans="1:10" s="17" customFormat="1" hidden="1" x14ac:dyDescent="0.25">
      <c r="A3351" s="11" t="str">
        <f t="shared" si="438"/>
        <v>a</v>
      </c>
      <c r="B3351" s="18" t="s">
        <v>0</v>
      </c>
      <c r="C3351" s="22" t="s">
        <v>8</v>
      </c>
      <c r="D3351" s="23">
        <v>450</v>
      </c>
      <c r="E3351" s="23">
        <v>450</v>
      </c>
      <c r="F3351" s="23">
        <v>450</v>
      </c>
      <c r="H3351" s="24"/>
    </row>
    <row r="3352" spans="1:10" s="17" customFormat="1" ht="30.75" hidden="1" thickBot="1" x14ac:dyDescent="0.3">
      <c r="A3352" s="11" t="str">
        <f t="shared" si="438"/>
        <v>a</v>
      </c>
      <c r="B3352" s="12" t="s">
        <v>1492</v>
      </c>
      <c r="C3352" s="13" t="s">
        <v>1493</v>
      </c>
      <c r="D3352" s="14">
        <v>190</v>
      </c>
      <c r="E3352" s="14">
        <v>200</v>
      </c>
      <c r="F3352" s="14">
        <v>200</v>
      </c>
      <c r="G3352" s="15">
        <f t="shared" si="439"/>
        <v>1.0526315789473684</v>
      </c>
      <c r="H3352" s="16">
        <f t="shared" si="440"/>
        <v>1</v>
      </c>
      <c r="I3352" s="14" t="str">
        <f t="shared" si="441"/>
        <v>0</v>
      </c>
      <c r="J3352" s="14" t="str">
        <f t="shared" si="442"/>
        <v>0</v>
      </c>
    </row>
    <row r="3353" spans="1:10" s="17" customFormat="1" hidden="1" x14ac:dyDescent="0.25">
      <c r="A3353" s="11" t="str">
        <f t="shared" si="438"/>
        <v>a</v>
      </c>
      <c r="B3353" s="18" t="s">
        <v>0</v>
      </c>
      <c r="C3353" s="19" t="s">
        <v>4</v>
      </c>
      <c r="D3353" s="20">
        <v>190</v>
      </c>
      <c r="E3353" s="20">
        <v>200</v>
      </c>
      <c r="F3353" s="20">
        <v>200</v>
      </c>
      <c r="H3353" s="21"/>
    </row>
    <row r="3354" spans="1:10" s="17" customFormat="1" hidden="1" x14ac:dyDescent="0.25">
      <c r="A3354" s="11" t="str">
        <f t="shared" si="438"/>
        <v>a</v>
      </c>
      <c r="B3354" s="18" t="s">
        <v>0</v>
      </c>
      <c r="C3354" s="22" t="s">
        <v>8</v>
      </c>
      <c r="D3354" s="23">
        <v>190</v>
      </c>
      <c r="E3354" s="23">
        <v>200</v>
      </c>
      <c r="F3354" s="23">
        <v>200</v>
      </c>
      <c r="H3354" s="24"/>
    </row>
    <row r="3355" spans="1:10" s="17" customFormat="1" ht="30.75" hidden="1" thickBot="1" x14ac:dyDescent="0.3">
      <c r="A3355" s="11" t="str">
        <f t="shared" si="438"/>
        <v>a</v>
      </c>
      <c r="B3355" s="12" t="s">
        <v>1494</v>
      </c>
      <c r="C3355" s="13" t="s">
        <v>1495</v>
      </c>
      <c r="D3355" s="14">
        <v>167</v>
      </c>
      <c r="E3355" s="14">
        <v>167</v>
      </c>
      <c r="F3355" s="14">
        <v>167</v>
      </c>
      <c r="G3355" s="15">
        <f t="shared" si="439"/>
        <v>1</v>
      </c>
      <c r="H3355" s="16">
        <f t="shared" si="440"/>
        <v>1</v>
      </c>
      <c r="I3355" s="14" t="str">
        <f t="shared" si="441"/>
        <v>0</v>
      </c>
      <c r="J3355" s="14" t="str">
        <f t="shared" si="442"/>
        <v>0</v>
      </c>
    </row>
    <row r="3356" spans="1:10" s="17" customFormat="1" hidden="1" x14ac:dyDescent="0.25">
      <c r="A3356" s="11" t="str">
        <f t="shared" si="438"/>
        <v>a</v>
      </c>
      <c r="B3356" s="18" t="s">
        <v>0</v>
      </c>
      <c r="C3356" s="19" t="s">
        <v>4</v>
      </c>
      <c r="D3356" s="20">
        <v>167</v>
      </c>
      <c r="E3356" s="20">
        <v>167</v>
      </c>
      <c r="F3356" s="20">
        <v>167</v>
      </c>
      <c r="H3356" s="21"/>
    </row>
    <row r="3357" spans="1:10" s="17" customFormat="1" hidden="1" x14ac:dyDescent="0.25">
      <c r="A3357" s="11" t="str">
        <f t="shared" si="438"/>
        <v>a</v>
      </c>
      <c r="B3357" s="18" t="s">
        <v>0</v>
      </c>
      <c r="C3357" s="22" t="s">
        <v>8</v>
      </c>
      <c r="D3357" s="23">
        <v>167</v>
      </c>
      <c r="E3357" s="23">
        <v>167</v>
      </c>
      <c r="F3357" s="23">
        <v>167</v>
      </c>
      <c r="H3357" s="24"/>
    </row>
    <row r="3358" spans="1:10" s="17" customFormat="1" ht="30.75" hidden="1" thickBot="1" x14ac:dyDescent="0.3">
      <c r="A3358" s="11" t="str">
        <f t="shared" si="438"/>
        <v>a</v>
      </c>
      <c r="B3358" s="12" t="s">
        <v>1496</v>
      </c>
      <c r="C3358" s="13" t="s">
        <v>1497</v>
      </c>
      <c r="D3358" s="14">
        <v>150</v>
      </c>
      <c r="E3358" s="14">
        <v>150</v>
      </c>
      <c r="F3358" s="14">
        <v>150</v>
      </c>
      <c r="G3358" s="15">
        <f t="shared" si="439"/>
        <v>1</v>
      </c>
      <c r="H3358" s="16">
        <f t="shared" si="440"/>
        <v>1</v>
      </c>
      <c r="I3358" s="14" t="str">
        <f t="shared" si="441"/>
        <v>0</v>
      </c>
      <c r="J3358" s="14" t="str">
        <f t="shared" si="442"/>
        <v>0</v>
      </c>
    </row>
    <row r="3359" spans="1:10" s="17" customFormat="1" hidden="1" x14ac:dyDescent="0.25">
      <c r="A3359" s="11" t="str">
        <f t="shared" si="438"/>
        <v>a</v>
      </c>
      <c r="B3359" s="18" t="s">
        <v>0</v>
      </c>
      <c r="C3359" s="19" t="s">
        <v>4</v>
      </c>
      <c r="D3359" s="20">
        <v>150</v>
      </c>
      <c r="E3359" s="20">
        <v>150</v>
      </c>
      <c r="F3359" s="20">
        <v>150</v>
      </c>
      <c r="H3359" s="21"/>
    </row>
    <row r="3360" spans="1:10" s="17" customFormat="1" hidden="1" x14ac:dyDescent="0.25">
      <c r="A3360" s="11" t="str">
        <f t="shared" si="438"/>
        <v>a</v>
      </c>
      <c r="B3360" s="18" t="s">
        <v>0</v>
      </c>
      <c r="C3360" s="22" t="s">
        <v>8</v>
      </c>
      <c r="D3360" s="23">
        <v>150</v>
      </c>
      <c r="E3360" s="23">
        <v>150</v>
      </c>
      <c r="F3360" s="23">
        <v>150</v>
      </c>
      <c r="H3360" s="24"/>
    </row>
    <row r="3361" spans="1:10" s="17" customFormat="1" ht="45.75" hidden="1" thickBot="1" x14ac:dyDescent="0.3">
      <c r="A3361" s="11" t="str">
        <f t="shared" si="438"/>
        <v>a</v>
      </c>
      <c r="B3361" s="12" t="s">
        <v>1498</v>
      </c>
      <c r="C3361" s="13" t="s">
        <v>1499</v>
      </c>
      <c r="D3361" s="14">
        <v>640</v>
      </c>
      <c r="E3361" s="14">
        <v>640</v>
      </c>
      <c r="F3361" s="14">
        <v>639.99998000000005</v>
      </c>
      <c r="G3361" s="15">
        <f t="shared" si="439"/>
        <v>1</v>
      </c>
      <c r="H3361" s="16">
        <f t="shared" si="440"/>
        <v>0.99999996875000008</v>
      </c>
      <c r="I3361" s="14" t="str">
        <f t="shared" si="441"/>
        <v>0</v>
      </c>
      <c r="J3361" s="14" t="str">
        <f t="shared" si="442"/>
        <v>0</v>
      </c>
    </row>
    <row r="3362" spans="1:10" s="17" customFormat="1" hidden="1" x14ac:dyDescent="0.25">
      <c r="A3362" s="11" t="str">
        <f t="shared" si="438"/>
        <v>a</v>
      </c>
      <c r="B3362" s="18" t="s">
        <v>0</v>
      </c>
      <c r="C3362" s="19" t="s">
        <v>4</v>
      </c>
      <c r="D3362" s="20">
        <v>580</v>
      </c>
      <c r="E3362" s="20">
        <v>580</v>
      </c>
      <c r="F3362" s="20">
        <v>579.99999000000003</v>
      </c>
      <c r="H3362" s="21"/>
    </row>
    <row r="3363" spans="1:10" s="17" customFormat="1" hidden="1" x14ac:dyDescent="0.25">
      <c r="A3363" s="11" t="str">
        <f t="shared" ref="A3363:A3426" si="443">IF(OR(D3363&lt;&gt;0,E3363&lt;&gt;0,F3363&lt;&gt;0),"a","b")</f>
        <v>a</v>
      </c>
      <c r="B3363" s="18" t="s">
        <v>0</v>
      </c>
      <c r="C3363" s="22" t="s">
        <v>8</v>
      </c>
      <c r="D3363" s="23">
        <v>580</v>
      </c>
      <c r="E3363" s="23">
        <v>580</v>
      </c>
      <c r="F3363" s="23">
        <v>579.99999000000003</v>
      </c>
      <c r="H3363" s="24"/>
    </row>
    <row r="3364" spans="1:10" s="17" customFormat="1" hidden="1" x14ac:dyDescent="0.25">
      <c r="A3364" s="11" t="str">
        <f t="shared" si="443"/>
        <v>a</v>
      </c>
      <c r="B3364" s="18" t="s">
        <v>0</v>
      </c>
      <c r="C3364" s="19" t="s">
        <v>12</v>
      </c>
      <c r="D3364" s="20">
        <v>60</v>
      </c>
      <c r="E3364" s="20">
        <v>60</v>
      </c>
      <c r="F3364" s="20">
        <v>59.999989999999997</v>
      </c>
      <c r="H3364" s="21"/>
    </row>
    <row r="3365" spans="1:10" s="17" customFormat="1" ht="30.75" hidden="1" thickBot="1" x14ac:dyDescent="0.3">
      <c r="A3365" s="11" t="str">
        <f t="shared" si="443"/>
        <v>a</v>
      </c>
      <c r="B3365" s="12" t="s">
        <v>1500</v>
      </c>
      <c r="C3365" s="13" t="s">
        <v>1501</v>
      </c>
      <c r="D3365" s="14">
        <v>180</v>
      </c>
      <c r="E3365" s="14">
        <v>180</v>
      </c>
      <c r="F3365" s="14">
        <v>180</v>
      </c>
      <c r="G3365" s="15">
        <f t="shared" si="439"/>
        <v>1</v>
      </c>
      <c r="H3365" s="16">
        <f t="shared" si="440"/>
        <v>1</v>
      </c>
      <c r="I3365" s="14" t="str">
        <f t="shared" si="441"/>
        <v>0</v>
      </c>
      <c r="J3365" s="14" t="str">
        <f t="shared" si="442"/>
        <v>0</v>
      </c>
    </row>
    <row r="3366" spans="1:10" s="17" customFormat="1" hidden="1" x14ac:dyDescent="0.25">
      <c r="A3366" s="11" t="str">
        <f t="shared" si="443"/>
        <v>a</v>
      </c>
      <c r="B3366" s="18" t="s">
        <v>0</v>
      </c>
      <c r="C3366" s="19" t="s">
        <v>4</v>
      </c>
      <c r="D3366" s="20">
        <v>160</v>
      </c>
      <c r="E3366" s="20">
        <v>180</v>
      </c>
      <c r="F3366" s="20">
        <v>180</v>
      </c>
      <c r="H3366" s="21"/>
    </row>
    <row r="3367" spans="1:10" s="17" customFormat="1" hidden="1" x14ac:dyDescent="0.25">
      <c r="A3367" s="11" t="str">
        <f t="shared" si="443"/>
        <v>a</v>
      </c>
      <c r="B3367" s="18" t="s">
        <v>0</v>
      </c>
      <c r="C3367" s="22" t="s">
        <v>8</v>
      </c>
      <c r="D3367" s="23">
        <v>160</v>
      </c>
      <c r="E3367" s="23">
        <v>180</v>
      </c>
      <c r="F3367" s="23">
        <v>180</v>
      </c>
      <c r="H3367" s="24"/>
    </row>
    <row r="3368" spans="1:10" s="17" customFormat="1" hidden="1" x14ac:dyDescent="0.25">
      <c r="A3368" s="11" t="str">
        <f t="shared" si="443"/>
        <v>a</v>
      </c>
      <c r="B3368" s="18" t="s">
        <v>0</v>
      </c>
      <c r="C3368" s="19" t="s">
        <v>12</v>
      </c>
      <c r="D3368" s="20">
        <v>20</v>
      </c>
      <c r="E3368" s="20">
        <v>0</v>
      </c>
      <c r="F3368" s="20">
        <v>0</v>
      </c>
      <c r="H3368" s="21"/>
    </row>
    <row r="3369" spans="1:10" s="17" customFormat="1" ht="30.75" hidden="1" thickBot="1" x14ac:dyDescent="0.3">
      <c r="A3369" s="11" t="str">
        <f t="shared" si="443"/>
        <v>a</v>
      </c>
      <c r="B3369" s="12" t="s">
        <v>1502</v>
      </c>
      <c r="C3369" s="13" t="s">
        <v>1503</v>
      </c>
      <c r="D3369" s="14">
        <v>330</v>
      </c>
      <c r="E3369" s="14">
        <v>330</v>
      </c>
      <c r="F3369" s="14">
        <v>329.99944000000005</v>
      </c>
      <c r="G3369" s="15">
        <f t="shared" si="439"/>
        <v>1</v>
      </c>
      <c r="H3369" s="16">
        <f t="shared" si="440"/>
        <v>0.99999830303030313</v>
      </c>
      <c r="I3369" s="14" t="str">
        <f t="shared" si="441"/>
        <v>0</v>
      </c>
      <c r="J3369" s="14" t="str">
        <f t="shared" si="442"/>
        <v>0</v>
      </c>
    </row>
    <row r="3370" spans="1:10" s="17" customFormat="1" hidden="1" x14ac:dyDescent="0.25">
      <c r="A3370" s="11" t="str">
        <f t="shared" si="443"/>
        <v>a</v>
      </c>
      <c r="B3370" s="18" t="s">
        <v>0</v>
      </c>
      <c r="C3370" s="19" t="s">
        <v>4</v>
      </c>
      <c r="D3370" s="20">
        <v>300</v>
      </c>
      <c r="E3370" s="20">
        <v>300</v>
      </c>
      <c r="F3370" s="20">
        <v>299.99999000000003</v>
      </c>
      <c r="H3370" s="21"/>
    </row>
    <row r="3371" spans="1:10" s="17" customFormat="1" hidden="1" x14ac:dyDescent="0.25">
      <c r="A3371" s="11" t="str">
        <f t="shared" si="443"/>
        <v>a</v>
      </c>
      <c r="B3371" s="18" t="s">
        <v>0</v>
      </c>
      <c r="C3371" s="22" t="s">
        <v>8</v>
      </c>
      <c r="D3371" s="23">
        <v>300</v>
      </c>
      <c r="E3371" s="23">
        <v>300</v>
      </c>
      <c r="F3371" s="23">
        <v>299.99999000000003</v>
      </c>
      <c r="H3371" s="24"/>
    </row>
    <row r="3372" spans="1:10" s="17" customFormat="1" hidden="1" x14ac:dyDescent="0.25">
      <c r="A3372" s="11" t="str">
        <f t="shared" si="443"/>
        <v>a</v>
      </c>
      <c r="B3372" s="18" t="s">
        <v>0</v>
      </c>
      <c r="C3372" s="19" t="s">
        <v>12</v>
      </c>
      <c r="D3372" s="20">
        <v>30</v>
      </c>
      <c r="E3372" s="20">
        <v>30</v>
      </c>
      <c r="F3372" s="20">
        <v>29.99945</v>
      </c>
      <c r="H3372" s="21"/>
    </row>
    <row r="3373" spans="1:10" s="17" customFormat="1" ht="45.75" hidden="1" thickBot="1" x14ac:dyDescent="0.3">
      <c r="A3373" s="11" t="str">
        <f t="shared" si="443"/>
        <v>a</v>
      </c>
      <c r="B3373" s="12" t="s">
        <v>1504</v>
      </c>
      <c r="C3373" s="13" t="s">
        <v>1505</v>
      </c>
      <c r="D3373" s="14">
        <v>320</v>
      </c>
      <c r="E3373" s="14">
        <v>320</v>
      </c>
      <c r="F3373" s="14">
        <v>319.99862999999999</v>
      </c>
      <c r="G3373" s="15">
        <f t="shared" si="439"/>
        <v>1</v>
      </c>
      <c r="H3373" s="16">
        <f t="shared" si="440"/>
        <v>0.99999571874999993</v>
      </c>
      <c r="I3373" s="14" t="str">
        <f t="shared" si="441"/>
        <v>0</v>
      </c>
      <c r="J3373" s="14" t="str">
        <f t="shared" si="442"/>
        <v>0</v>
      </c>
    </row>
    <row r="3374" spans="1:10" s="17" customFormat="1" hidden="1" x14ac:dyDescent="0.25">
      <c r="A3374" s="11" t="str">
        <f t="shared" si="443"/>
        <v>a</v>
      </c>
      <c r="B3374" s="18" t="s">
        <v>0</v>
      </c>
      <c r="C3374" s="19" t="s">
        <v>4</v>
      </c>
      <c r="D3374" s="20">
        <v>260</v>
      </c>
      <c r="E3374" s="20">
        <v>311</v>
      </c>
      <c r="F3374" s="20">
        <v>310.99887999999999</v>
      </c>
      <c r="H3374" s="21"/>
    </row>
    <row r="3375" spans="1:10" s="17" customFormat="1" hidden="1" x14ac:dyDescent="0.25">
      <c r="A3375" s="11" t="str">
        <f t="shared" si="443"/>
        <v>a</v>
      </c>
      <c r="B3375" s="18" t="s">
        <v>0</v>
      </c>
      <c r="C3375" s="22" t="s">
        <v>8</v>
      </c>
      <c r="D3375" s="23">
        <v>260</v>
      </c>
      <c r="E3375" s="23">
        <v>311</v>
      </c>
      <c r="F3375" s="23">
        <v>310.99887999999999</v>
      </c>
      <c r="H3375" s="24"/>
    </row>
    <row r="3376" spans="1:10" s="17" customFormat="1" hidden="1" x14ac:dyDescent="0.25">
      <c r="A3376" s="11" t="str">
        <f t="shared" si="443"/>
        <v>a</v>
      </c>
      <c r="B3376" s="18" t="s">
        <v>0</v>
      </c>
      <c r="C3376" s="19" t="s">
        <v>12</v>
      </c>
      <c r="D3376" s="20">
        <v>60</v>
      </c>
      <c r="E3376" s="20">
        <v>9</v>
      </c>
      <c r="F3376" s="20">
        <v>8.9997500000000006</v>
      </c>
      <c r="H3376" s="21"/>
    </row>
    <row r="3377" spans="1:10" s="17" customFormat="1" ht="30.75" hidden="1" thickBot="1" x14ac:dyDescent="0.3">
      <c r="A3377" s="11" t="str">
        <f t="shared" si="443"/>
        <v>a</v>
      </c>
      <c r="B3377" s="12" t="s">
        <v>1506</v>
      </c>
      <c r="C3377" s="13" t="s">
        <v>1507</v>
      </c>
      <c r="D3377" s="14">
        <v>235</v>
      </c>
      <c r="E3377" s="14">
        <v>235</v>
      </c>
      <c r="F3377" s="14">
        <v>234.9999</v>
      </c>
      <c r="G3377" s="15">
        <f t="shared" si="439"/>
        <v>1</v>
      </c>
      <c r="H3377" s="16">
        <f t="shared" si="440"/>
        <v>0.99999957446808507</v>
      </c>
      <c r="I3377" s="14" t="str">
        <f t="shared" si="441"/>
        <v>0</v>
      </c>
      <c r="J3377" s="14" t="str">
        <f t="shared" si="442"/>
        <v>0</v>
      </c>
    </row>
    <row r="3378" spans="1:10" s="17" customFormat="1" hidden="1" x14ac:dyDescent="0.25">
      <c r="A3378" s="11" t="str">
        <f t="shared" si="443"/>
        <v>a</v>
      </c>
      <c r="B3378" s="18" t="s">
        <v>0</v>
      </c>
      <c r="C3378" s="19" t="s">
        <v>4</v>
      </c>
      <c r="D3378" s="20">
        <v>230</v>
      </c>
      <c r="E3378" s="20">
        <v>230</v>
      </c>
      <c r="F3378" s="20">
        <v>230</v>
      </c>
      <c r="H3378" s="21"/>
    </row>
    <row r="3379" spans="1:10" s="17" customFormat="1" hidden="1" x14ac:dyDescent="0.25">
      <c r="A3379" s="11" t="str">
        <f t="shared" si="443"/>
        <v>a</v>
      </c>
      <c r="B3379" s="18" t="s">
        <v>0</v>
      </c>
      <c r="C3379" s="22" t="s">
        <v>8</v>
      </c>
      <c r="D3379" s="23">
        <v>230</v>
      </c>
      <c r="E3379" s="23">
        <v>230</v>
      </c>
      <c r="F3379" s="23">
        <v>230</v>
      </c>
      <c r="H3379" s="24"/>
    </row>
    <row r="3380" spans="1:10" s="17" customFormat="1" hidden="1" x14ac:dyDescent="0.25">
      <c r="A3380" s="11" t="str">
        <f t="shared" si="443"/>
        <v>a</v>
      </c>
      <c r="B3380" s="18" t="s">
        <v>0</v>
      </c>
      <c r="C3380" s="19" t="s">
        <v>12</v>
      </c>
      <c r="D3380" s="20">
        <v>5</v>
      </c>
      <c r="E3380" s="20">
        <v>5</v>
      </c>
      <c r="F3380" s="20">
        <v>4.9999000000000002</v>
      </c>
      <c r="H3380" s="21"/>
    </row>
    <row r="3381" spans="1:10" s="17" customFormat="1" ht="30.75" hidden="1" thickBot="1" x14ac:dyDescent="0.3">
      <c r="A3381" s="11" t="str">
        <f t="shared" si="443"/>
        <v>a</v>
      </c>
      <c r="B3381" s="12" t="s">
        <v>1508</v>
      </c>
      <c r="C3381" s="13" t="s">
        <v>1509</v>
      </c>
      <c r="D3381" s="14">
        <v>150</v>
      </c>
      <c r="E3381" s="14">
        <v>150</v>
      </c>
      <c r="F3381" s="14">
        <v>150</v>
      </c>
      <c r="G3381" s="15">
        <f t="shared" si="439"/>
        <v>1</v>
      </c>
      <c r="H3381" s="16">
        <f t="shared" si="440"/>
        <v>1</v>
      </c>
      <c r="I3381" s="14" t="str">
        <f t="shared" si="441"/>
        <v>0</v>
      </c>
      <c r="J3381" s="14" t="str">
        <f t="shared" si="442"/>
        <v>0</v>
      </c>
    </row>
    <row r="3382" spans="1:10" s="17" customFormat="1" hidden="1" x14ac:dyDescent="0.25">
      <c r="A3382" s="11" t="str">
        <f t="shared" si="443"/>
        <v>a</v>
      </c>
      <c r="B3382" s="18" t="s">
        <v>0</v>
      </c>
      <c r="C3382" s="19" t="s">
        <v>4</v>
      </c>
      <c r="D3382" s="20">
        <v>150</v>
      </c>
      <c r="E3382" s="20">
        <v>150</v>
      </c>
      <c r="F3382" s="20">
        <v>150</v>
      </c>
      <c r="H3382" s="21"/>
    </row>
    <row r="3383" spans="1:10" s="17" customFormat="1" hidden="1" x14ac:dyDescent="0.25">
      <c r="A3383" s="11" t="str">
        <f t="shared" si="443"/>
        <v>a</v>
      </c>
      <c r="B3383" s="18" t="s">
        <v>0</v>
      </c>
      <c r="C3383" s="22" t="s">
        <v>8</v>
      </c>
      <c r="D3383" s="23">
        <v>150</v>
      </c>
      <c r="E3383" s="23">
        <v>150</v>
      </c>
      <c r="F3383" s="23">
        <v>150</v>
      </c>
      <c r="H3383" s="24"/>
    </row>
    <row r="3384" spans="1:10" s="17" customFormat="1" ht="45.75" hidden="1" thickBot="1" x14ac:dyDescent="0.3">
      <c r="A3384" s="11" t="str">
        <f t="shared" si="443"/>
        <v>a</v>
      </c>
      <c r="B3384" s="12" t="s">
        <v>1510</v>
      </c>
      <c r="C3384" s="13" t="s">
        <v>1511</v>
      </c>
      <c r="D3384" s="14">
        <v>155</v>
      </c>
      <c r="E3384" s="14">
        <v>155</v>
      </c>
      <c r="F3384" s="14">
        <v>155</v>
      </c>
      <c r="G3384" s="15">
        <f t="shared" si="439"/>
        <v>1</v>
      </c>
      <c r="H3384" s="16">
        <f t="shared" si="440"/>
        <v>1</v>
      </c>
      <c r="I3384" s="14" t="str">
        <f t="shared" si="441"/>
        <v>0</v>
      </c>
      <c r="J3384" s="14" t="str">
        <f t="shared" si="442"/>
        <v>0</v>
      </c>
    </row>
    <row r="3385" spans="1:10" s="17" customFormat="1" hidden="1" x14ac:dyDescent="0.25">
      <c r="A3385" s="11" t="str">
        <f t="shared" si="443"/>
        <v>a</v>
      </c>
      <c r="B3385" s="18" t="s">
        <v>0</v>
      </c>
      <c r="C3385" s="19" t="s">
        <v>4</v>
      </c>
      <c r="D3385" s="20">
        <v>155</v>
      </c>
      <c r="E3385" s="20">
        <v>155</v>
      </c>
      <c r="F3385" s="20">
        <v>155</v>
      </c>
      <c r="H3385" s="21"/>
    </row>
    <row r="3386" spans="1:10" s="17" customFormat="1" hidden="1" x14ac:dyDescent="0.25">
      <c r="A3386" s="11" t="str">
        <f t="shared" si="443"/>
        <v>a</v>
      </c>
      <c r="B3386" s="18" t="s">
        <v>0</v>
      </c>
      <c r="C3386" s="22" t="s">
        <v>8</v>
      </c>
      <c r="D3386" s="23">
        <v>155</v>
      </c>
      <c r="E3386" s="23">
        <v>155</v>
      </c>
      <c r="F3386" s="23">
        <v>155</v>
      </c>
      <c r="H3386" s="24"/>
    </row>
    <row r="3387" spans="1:10" s="17" customFormat="1" ht="30.75" hidden="1" thickBot="1" x14ac:dyDescent="0.3">
      <c r="A3387" s="11" t="str">
        <f t="shared" si="443"/>
        <v>a</v>
      </c>
      <c r="B3387" s="12" t="s">
        <v>1512</v>
      </c>
      <c r="C3387" s="13" t="s">
        <v>1513</v>
      </c>
      <c r="D3387" s="14">
        <v>220</v>
      </c>
      <c r="E3387" s="14">
        <v>220</v>
      </c>
      <c r="F3387" s="14">
        <v>219.99498</v>
      </c>
      <c r="G3387" s="15">
        <f t="shared" si="439"/>
        <v>1</v>
      </c>
      <c r="H3387" s="16">
        <f t="shared" si="440"/>
        <v>0.99997718181818185</v>
      </c>
      <c r="I3387" s="14" t="str">
        <f t="shared" si="441"/>
        <v>0</v>
      </c>
      <c r="J3387" s="14" t="str">
        <f t="shared" si="442"/>
        <v>0</v>
      </c>
    </row>
    <row r="3388" spans="1:10" s="17" customFormat="1" hidden="1" x14ac:dyDescent="0.25">
      <c r="A3388" s="11" t="str">
        <f t="shared" si="443"/>
        <v>a</v>
      </c>
      <c r="B3388" s="18" t="s">
        <v>0</v>
      </c>
      <c r="C3388" s="19" t="s">
        <v>4</v>
      </c>
      <c r="D3388" s="20">
        <v>210</v>
      </c>
      <c r="E3388" s="20">
        <v>220</v>
      </c>
      <c r="F3388" s="20">
        <v>219.99498</v>
      </c>
      <c r="H3388" s="21"/>
    </row>
    <row r="3389" spans="1:10" s="17" customFormat="1" hidden="1" x14ac:dyDescent="0.25">
      <c r="A3389" s="11" t="str">
        <f t="shared" si="443"/>
        <v>a</v>
      </c>
      <c r="B3389" s="18" t="s">
        <v>0</v>
      </c>
      <c r="C3389" s="22" t="s">
        <v>8</v>
      </c>
      <c r="D3389" s="23">
        <v>210</v>
      </c>
      <c r="E3389" s="23">
        <v>220</v>
      </c>
      <c r="F3389" s="23">
        <v>219.99498</v>
      </c>
      <c r="H3389" s="24"/>
    </row>
    <row r="3390" spans="1:10" s="17" customFormat="1" hidden="1" x14ac:dyDescent="0.25">
      <c r="A3390" s="11" t="str">
        <f t="shared" si="443"/>
        <v>a</v>
      </c>
      <c r="B3390" s="18" t="s">
        <v>0</v>
      </c>
      <c r="C3390" s="19" t="s">
        <v>12</v>
      </c>
      <c r="D3390" s="20">
        <v>10</v>
      </c>
      <c r="E3390" s="20">
        <v>0</v>
      </c>
      <c r="F3390" s="20">
        <v>0</v>
      </c>
      <c r="H3390" s="21"/>
    </row>
    <row r="3391" spans="1:10" s="17" customFormat="1" ht="30.75" hidden="1" thickBot="1" x14ac:dyDescent="0.3">
      <c r="A3391" s="11" t="str">
        <f t="shared" si="443"/>
        <v>a</v>
      </c>
      <c r="B3391" s="12" t="s">
        <v>1514</v>
      </c>
      <c r="C3391" s="13" t="s">
        <v>1515</v>
      </c>
      <c r="D3391" s="14">
        <v>420</v>
      </c>
      <c r="E3391" s="14">
        <v>420</v>
      </c>
      <c r="F3391" s="14">
        <v>420</v>
      </c>
      <c r="G3391" s="15">
        <f t="shared" si="439"/>
        <v>1</v>
      </c>
      <c r="H3391" s="16">
        <f t="shared" si="440"/>
        <v>1</v>
      </c>
      <c r="I3391" s="14" t="str">
        <f t="shared" si="441"/>
        <v>0</v>
      </c>
      <c r="J3391" s="14" t="str">
        <f t="shared" si="442"/>
        <v>0</v>
      </c>
    </row>
    <row r="3392" spans="1:10" s="17" customFormat="1" hidden="1" x14ac:dyDescent="0.25">
      <c r="A3392" s="11" t="str">
        <f t="shared" si="443"/>
        <v>a</v>
      </c>
      <c r="B3392" s="18" t="s">
        <v>0</v>
      </c>
      <c r="C3392" s="19" t="s">
        <v>4</v>
      </c>
      <c r="D3392" s="20">
        <v>300</v>
      </c>
      <c r="E3392" s="20">
        <v>360</v>
      </c>
      <c r="F3392" s="20">
        <v>360</v>
      </c>
      <c r="H3392" s="21"/>
    </row>
    <row r="3393" spans="1:10" s="17" customFormat="1" hidden="1" x14ac:dyDescent="0.25">
      <c r="A3393" s="11" t="str">
        <f t="shared" si="443"/>
        <v>a</v>
      </c>
      <c r="B3393" s="18" t="s">
        <v>0</v>
      </c>
      <c r="C3393" s="22" t="s">
        <v>8</v>
      </c>
      <c r="D3393" s="23">
        <v>300</v>
      </c>
      <c r="E3393" s="23">
        <v>360</v>
      </c>
      <c r="F3393" s="23">
        <v>360</v>
      </c>
      <c r="H3393" s="24"/>
    </row>
    <row r="3394" spans="1:10" s="17" customFormat="1" hidden="1" x14ac:dyDescent="0.25">
      <c r="A3394" s="11" t="str">
        <f t="shared" si="443"/>
        <v>a</v>
      </c>
      <c r="B3394" s="18" t="s">
        <v>0</v>
      </c>
      <c r="C3394" s="19" t="s">
        <v>12</v>
      </c>
      <c r="D3394" s="20">
        <v>120</v>
      </c>
      <c r="E3394" s="20">
        <v>60</v>
      </c>
      <c r="F3394" s="20">
        <v>60</v>
      </c>
      <c r="H3394" s="21"/>
    </row>
    <row r="3395" spans="1:10" s="17" customFormat="1" ht="60.75" hidden="1" thickBot="1" x14ac:dyDescent="0.3">
      <c r="A3395" s="11" t="str">
        <f t="shared" si="443"/>
        <v>a</v>
      </c>
      <c r="B3395" s="12" t="s">
        <v>1516</v>
      </c>
      <c r="C3395" s="13" t="s">
        <v>1517</v>
      </c>
      <c r="D3395" s="14">
        <v>385</v>
      </c>
      <c r="E3395" s="14">
        <v>385</v>
      </c>
      <c r="F3395" s="14">
        <v>385</v>
      </c>
      <c r="G3395" s="15">
        <f t="shared" ref="G3395:G3452" si="444">E3395/D3395</f>
        <v>1</v>
      </c>
      <c r="H3395" s="16">
        <f t="shared" ref="H3395:H3452" si="445">F3395/E3395</f>
        <v>1</v>
      </c>
      <c r="I3395" s="14" t="str">
        <f t="shared" ref="I3395:I3452" si="446">IF(OR(G3395-100%&gt;=30%,100%-G3395&gt;=30%),"1","0")</f>
        <v>0</v>
      </c>
      <c r="J3395" s="14" t="str">
        <f t="shared" ref="J3395:J3452" si="447">IF(OR(H3395-100%&gt;=15%,100%-H3395&gt;=15%),"1","0")</f>
        <v>0</v>
      </c>
    </row>
    <row r="3396" spans="1:10" s="17" customFormat="1" hidden="1" x14ac:dyDescent="0.25">
      <c r="A3396" s="11" t="str">
        <f t="shared" si="443"/>
        <v>a</v>
      </c>
      <c r="B3396" s="18" t="s">
        <v>0</v>
      </c>
      <c r="C3396" s="19" t="s">
        <v>4</v>
      </c>
      <c r="D3396" s="20">
        <v>380</v>
      </c>
      <c r="E3396" s="20">
        <v>350</v>
      </c>
      <c r="F3396" s="20">
        <v>350</v>
      </c>
      <c r="H3396" s="21"/>
    </row>
    <row r="3397" spans="1:10" s="17" customFormat="1" hidden="1" x14ac:dyDescent="0.25">
      <c r="A3397" s="11" t="str">
        <f t="shared" si="443"/>
        <v>a</v>
      </c>
      <c r="B3397" s="18" t="s">
        <v>0</v>
      </c>
      <c r="C3397" s="22" t="s">
        <v>8</v>
      </c>
      <c r="D3397" s="23">
        <v>380</v>
      </c>
      <c r="E3397" s="23">
        <v>350</v>
      </c>
      <c r="F3397" s="23">
        <v>350</v>
      </c>
      <c r="H3397" s="24"/>
    </row>
    <row r="3398" spans="1:10" s="17" customFormat="1" hidden="1" x14ac:dyDescent="0.25">
      <c r="A3398" s="11" t="str">
        <f t="shared" si="443"/>
        <v>a</v>
      </c>
      <c r="B3398" s="18" t="s">
        <v>0</v>
      </c>
      <c r="C3398" s="19" t="s">
        <v>12</v>
      </c>
      <c r="D3398" s="20">
        <v>5</v>
      </c>
      <c r="E3398" s="20">
        <v>35</v>
      </c>
      <c r="F3398" s="20">
        <v>35</v>
      </c>
      <c r="H3398" s="21"/>
    </row>
    <row r="3399" spans="1:10" s="17" customFormat="1" ht="30.75" hidden="1" thickBot="1" x14ac:dyDescent="0.3">
      <c r="A3399" s="11" t="str">
        <f t="shared" si="443"/>
        <v>a</v>
      </c>
      <c r="B3399" s="12" t="s">
        <v>1518</v>
      </c>
      <c r="C3399" s="13" t="s">
        <v>1519</v>
      </c>
      <c r="D3399" s="14">
        <v>470</v>
      </c>
      <c r="E3399" s="14">
        <v>470</v>
      </c>
      <c r="F3399" s="14">
        <v>470</v>
      </c>
      <c r="G3399" s="15">
        <f t="shared" si="444"/>
        <v>1</v>
      </c>
      <c r="H3399" s="16">
        <f t="shared" si="445"/>
        <v>1</v>
      </c>
      <c r="I3399" s="14" t="str">
        <f t="shared" si="446"/>
        <v>0</v>
      </c>
      <c r="J3399" s="14" t="str">
        <f t="shared" si="447"/>
        <v>0</v>
      </c>
    </row>
    <row r="3400" spans="1:10" s="17" customFormat="1" hidden="1" x14ac:dyDescent="0.25">
      <c r="A3400" s="11" t="str">
        <f t="shared" si="443"/>
        <v>a</v>
      </c>
      <c r="B3400" s="18" t="s">
        <v>0</v>
      </c>
      <c r="C3400" s="19" t="s">
        <v>4</v>
      </c>
      <c r="D3400" s="20">
        <v>470</v>
      </c>
      <c r="E3400" s="20">
        <v>457.5</v>
      </c>
      <c r="F3400" s="20">
        <v>457.5</v>
      </c>
      <c r="H3400" s="21"/>
    </row>
    <row r="3401" spans="1:10" s="17" customFormat="1" hidden="1" x14ac:dyDescent="0.25">
      <c r="A3401" s="11" t="str">
        <f t="shared" si="443"/>
        <v>a</v>
      </c>
      <c r="B3401" s="18" t="s">
        <v>0</v>
      </c>
      <c r="C3401" s="22" t="s">
        <v>8</v>
      </c>
      <c r="D3401" s="23">
        <v>470</v>
      </c>
      <c r="E3401" s="23">
        <v>457.5</v>
      </c>
      <c r="F3401" s="23">
        <v>457.5</v>
      </c>
      <c r="H3401" s="24"/>
    </row>
    <row r="3402" spans="1:10" s="17" customFormat="1" hidden="1" x14ac:dyDescent="0.25">
      <c r="A3402" s="11" t="str">
        <f t="shared" si="443"/>
        <v>a</v>
      </c>
      <c r="B3402" s="18" t="s">
        <v>0</v>
      </c>
      <c r="C3402" s="19" t="s">
        <v>12</v>
      </c>
      <c r="D3402" s="20">
        <v>0</v>
      </c>
      <c r="E3402" s="20">
        <v>12.5</v>
      </c>
      <c r="F3402" s="20">
        <v>12.5</v>
      </c>
      <c r="H3402" s="21"/>
    </row>
    <row r="3403" spans="1:10" s="17" customFormat="1" ht="30.75" hidden="1" thickBot="1" x14ac:dyDescent="0.3">
      <c r="A3403" s="11" t="str">
        <f t="shared" si="443"/>
        <v>a</v>
      </c>
      <c r="B3403" s="12" t="s">
        <v>1520</v>
      </c>
      <c r="C3403" s="13" t="s">
        <v>1521</v>
      </c>
      <c r="D3403" s="14">
        <v>64</v>
      </c>
      <c r="E3403" s="14">
        <v>64</v>
      </c>
      <c r="F3403" s="14">
        <v>64</v>
      </c>
      <c r="G3403" s="15">
        <f t="shared" si="444"/>
        <v>1</v>
      </c>
      <c r="H3403" s="16">
        <f t="shared" si="445"/>
        <v>1</v>
      </c>
      <c r="I3403" s="14" t="str">
        <f t="shared" si="446"/>
        <v>0</v>
      </c>
      <c r="J3403" s="14" t="str">
        <f t="shared" si="447"/>
        <v>0</v>
      </c>
    </row>
    <row r="3404" spans="1:10" s="17" customFormat="1" hidden="1" x14ac:dyDescent="0.25">
      <c r="A3404" s="11" t="str">
        <f t="shared" si="443"/>
        <v>a</v>
      </c>
      <c r="B3404" s="18" t="s">
        <v>0</v>
      </c>
      <c r="C3404" s="19" t="s">
        <v>4</v>
      </c>
      <c r="D3404" s="20">
        <v>64</v>
      </c>
      <c r="E3404" s="20">
        <v>64</v>
      </c>
      <c r="F3404" s="20">
        <v>64</v>
      </c>
      <c r="H3404" s="21"/>
    </row>
    <row r="3405" spans="1:10" s="17" customFormat="1" hidden="1" x14ac:dyDescent="0.25">
      <c r="A3405" s="11" t="str">
        <f t="shared" si="443"/>
        <v>a</v>
      </c>
      <c r="B3405" s="18" t="s">
        <v>0</v>
      </c>
      <c r="C3405" s="22" t="s">
        <v>8</v>
      </c>
      <c r="D3405" s="23">
        <v>64</v>
      </c>
      <c r="E3405" s="23">
        <v>64</v>
      </c>
      <c r="F3405" s="23">
        <v>64</v>
      </c>
      <c r="H3405" s="24"/>
    </row>
    <row r="3406" spans="1:10" s="17" customFormat="1" ht="30.75" hidden="1" thickBot="1" x14ac:dyDescent="0.3">
      <c r="A3406" s="11" t="str">
        <f t="shared" si="443"/>
        <v>a</v>
      </c>
      <c r="B3406" s="12" t="s">
        <v>1522</v>
      </c>
      <c r="C3406" s="13" t="s">
        <v>1523</v>
      </c>
      <c r="D3406" s="14">
        <v>209</v>
      </c>
      <c r="E3406" s="14">
        <v>144.47</v>
      </c>
      <c r="F3406" s="14">
        <v>144.47</v>
      </c>
      <c r="G3406" s="15">
        <f t="shared" si="444"/>
        <v>0.69124401913875599</v>
      </c>
      <c r="H3406" s="16">
        <f t="shared" si="445"/>
        <v>1</v>
      </c>
      <c r="I3406" s="14" t="str">
        <f t="shared" si="446"/>
        <v>1</v>
      </c>
      <c r="J3406" s="14" t="str">
        <f t="shared" si="447"/>
        <v>0</v>
      </c>
    </row>
    <row r="3407" spans="1:10" s="17" customFormat="1" hidden="1" x14ac:dyDescent="0.25">
      <c r="A3407" s="11" t="str">
        <f t="shared" si="443"/>
        <v>a</v>
      </c>
      <c r="B3407" s="18" t="s">
        <v>0</v>
      </c>
      <c r="C3407" s="19" t="s">
        <v>4</v>
      </c>
      <c r="D3407" s="20">
        <v>209</v>
      </c>
      <c r="E3407" s="20">
        <v>144.47</v>
      </c>
      <c r="F3407" s="20">
        <v>144.47</v>
      </c>
      <c r="H3407" s="21"/>
    </row>
    <row r="3408" spans="1:10" s="17" customFormat="1" hidden="1" x14ac:dyDescent="0.25">
      <c r="A3408" s="11" t="str">
        <f t="shared" si="443"/>
        <v>a</v>
      </c>
      <c r="B3408" s="18" t="s">
        <v>0</v>
      </c>
      <c r="C3408" s="22" t="s">
        <v>8</v>
      </c>
      <c r="D3408" s="23">
        <v>209</v>
      </c>
      <c r="E3408" s="23">
        <v>144.47</v>
      </c>
      <c r="F3408" s="23">
        <v>144.47</v>
      </c>
      <c r="H3408" s="24"/>
    </row>
    <row r="3409" spans="1:10" s="17" customFormat="1" ht="30.75" hidden="1" thickBot="1" x14ac:dyDescent="0.3">
      <c r="A3409" s="11" t="str">
        <f t="shared" si="443"/>
        <v>a</v>
      </c>
      <c r="B3409" s="12" t="s">
        <v>1524</v>
      </c>
      <c r="C3409" s="13" t="s">
        <v>1525</v>
      </c>
      <c r="D3409" s="14">
        <v>130</v>
      </c>
      <c r="E3409" s="14">
        <v>130</v>
      </c>
      <c r="F3409" s="14">
        <v>129.99126999999999</v>
      </c>
      <c r="G3409" s="15">
        <f t="shared" si="444"/>
        <v>1</v>
      </c>
      <c r="H3409" s="16">
        <f t="shared" si="445"/>
        <v>0.99993284615384603</v>
      </c>
      <c r="I3409" s="14" t="str">
        <f t="shared" si="446"/>
        <v>0</v>
      </c>
      <c r="J3409" s="14" t="str">
        <f t="shared" si="447"/>
        <v>0</v>
      </c>
    </row>
    <row r="3410" spans="1:10" s="17" customFormat="1" hidden="1" x14ac:dyDescent="0.25">
      <c r="A3410" s="11" t="str">
        <f t="shared" si="443"/>
        <v>a</v>
      </c>
      <c r="B3410" s="18" t="s">
        <v>0</v>
      </c>
      <c r="C3410" s="19" t="s">
        <v>4</v>
      </c>
      <c r="D3410" s="20">
        <v>110</v>
      </c>
      <c r="E3410" s="20">
        <v>110</v>
      </c>
      <c r="F3410" s="20">
        <v>110</v>
      </c>
      <c r="H3410" s="21"/>
    </row>
    <row r="3411" spans="1:10" s="17" customFormat="1" hidden="1" x14ac:dyDescent="0.25">
      <c r="A3411" s="11" t="str">
        <f t="shared" si="443"/>
        <v>a</v>
      </c>
      <c r="B3411" s="18" t="s">
        <v>0</v>
      </c>
      <c r="C3411" s="22" t="s">
        <v>8</v>
      </c>
      <c r="D3411" s="23">
        <v>110</v>
      </c>
      <c r="E3411" s="23">
        <v>110</v>
      </c>
      <c r="F3411" s="23">
        <v>110</v>
      </c>
      <c r="H3411" s="24"/>
    </row>
    <row r="3412" spans="1:10" s="17" customFormat="1" hidden="1" x14ac:dyDescent="0.25">
      <c r="A3412" s="11" t="str">
        <f t="shared" si="443"/>
        <v>a</v>
      </c>
      <c r="B3412" s="18" t="s">
        <v>0</v>
      </c>
      <c r="C3412" s="19" t="s">
        <v>12</v>
      </c>
      <c r="D3412" s="20">
        <v>20</v>
      </c>
      <c r="E3412" s="20">
        <v>20</v>
      </c>
      <c r="F3412" s="20">
        <v>19.99127</v>
      </c>
      <c r="H3412" s="21"/>
    </row>
    <row r="3413" spans="1:10" s="17" customFormat="1" ht="30.75" hidden="1" thickBot="1" x14ac:dyDescent="0.3">
      <c r="A3413" s="11" t="str">
        <f t="shared" si="443"/>
        <v>a</v>
      </c>
      <c r="B3413" s="12" t="s">
        <v>1526</v>
      </c>
      <c r="C3413" s="13" t="s">
        <v>1527</v>
      </c>
      <c r="D3413" s="14">
        <v>290</v>
      </c>
      <c r="E3413" s="14">
        <v>290</v>
      </c>
      <c r="F3413" s="14">
        <v>290</v>
      </c>
      <c r="G3413" s="15">
        <f t="shared" si="444"/>
        <v>1</v>
      </c>
      <c r="H3413" s="16">
        <f t="shared" si="445"/>
        <v>1</v>
      </c>
      <c r="I3413" s="14" t="str">
        <f t="shared" si="446"/>
        <v>0</v>
      </c>
      <c r="J3413" s="14" t="str">
        <f t="shared" si="447"/>
        <v>0</v>
      </c>
    </row>
    <row r="3414" spans="1:10" s="17" customFormat="1" hidden="1" x14ac:dyDescent="0.25">
      <c r="A3414" s="11" t="str">
        <f t="shared" si="443"/>
        <v>a</v>
      </c>
      <c r="B3414" s="18" t="s">
        <v>0</v>
      </c>
      <c r="C3414" s="19" t="s">
        <v>4</v>
      </c>
      <c r="D3414" s="20">
        <v>180</v>
      </c>
      <c r="E3414" s="20">
        <v>230</v>
      </c>
      <c r="F3414" s="20">
        <v>230</v>
      </c>
      <c r="H3414" s="21"/>
    </row>
    <row r="3415" spans="1:10" s="17" customFormat="1" hidden="1" x14ac:dyDescent="0.25">
      <c r="A3415" s="11" t="str">
        <f t="shared" si="443"/>
        <v>a</v>
      </c>
      <c r="B3415" s="18" t="s">
        <v>0</v>
      </c>
      <c r="C3415" s="22" t="s">
        <v>8</v>
      </c>
      <c r="D3415" s="23">
        <v>180</v>
      </c>
      <c r="E3415" s="23">
        <v>230</v>
      </c>
      <c r="F3415" s="23">
        <v>230</v>
      </c>
      <c r="H3415" s="24"/>
    </row>
    <row r="3416" spans="1:10" s="17" customFormat="1" hidden="1" x14ac:dyDescent="0.25">
      <c r="A3416" s="11" t="str">
        <f t="shared" si="443"/>
        <v>a</v>
      </c>
      <c r="B3416" s="18" t="s">
        <v>0</v>
      </c>
      <c r="C3416" s="19" t="s">
        <v>12</v>
      </c>
      <c r="D3416" s="20">
        <v>110</v>
      </c>
      <c r="E3416" s="20">
        <v>60</v>
      </c>
      <c r="F3416" s="20">
        <v>60</v>
      </c>
      <c r="H3416" s="21"/>
    </row>
    <row r="3417" spans="1:10" s="17" customFormat="1" ht="30.75" hidden="1" thickBot="1" x14ac:dyDescent="0.3">
      <c r="A3417" s="11" t="str">
        <f t="shared" si="443"/>
        <v>a</v>
      </c>
      <c r="B3417" s="12" t="s">
        <v>1528</v>
      </c>
      <c r="C3417" s="13" t="s">
        <v>1529</v>
      </c>
      <c r="D3417" s="14">
        <v>115</v>
      </c>
      <c r="E3417" s="14">
        <v>115</v>
      </c>
      <c r="F3417" s="14">
        <v>115</v>
      </c>
      <c r="G3417" s="15">
        <f t="shared" si="444"/>
        <v>1</v>
      </c>
      <c r="H3417" s="16">
        <f t="shared" si="445"/>
        <v>1</v>
      </c>
      <c r="I3417" s="14" t="str">
        <f t="shared" si="446"/>
        <v>0</v>
      </c>
      <c r="J3417" s="14" t="str">
        <f t="shared" si="447"/>
        <v>0</v>
      </c>
    </row>
    <row r="3418" spans="1:10" s="17" customFormat="1" hidden="1" x14ac:dyDescent="0.25">
      <c r="A3418" s="11" t="str">
        <f t="shared" si="443"/>
        <v>a</v>
      </c>
      <c r="B3418" s="18" t="s">
        <v>0</v>
      </c>
      <c r="C3418" s="19" t="s">
        <v>4</v>
      </c>
      <c r="D3418" s="20">
        <v>115</v>
      </c>
      <c r="E3418" s="20">
        <v>115</v>
      </c>
      <c r="F3418" s="20">
        <v>115</v>
      </c>
      <c r="H3418" s="21"/>
    </row>
    <row r="3419" spans="1:10" s="17" customFormat="1" hidden="1" x14ac:dyDescent="0.25">
      <c r="A3419" s="11" t="str">
        <f t="shared" si="443"/>
        <v>a</v>
      </c>
      <c r="B3419" s="18" t="s">
        <v>0</v>
      </c>
      <c r="C3419" s="22" t="s">
        <v>8</v>
      </c>
      <c r="D3419" s="23">
        <v>115</v>
      </c>
      <c r="E3419" s="23">
        <v>115</v>
      </c>
      <c r="F3419" s="23">
        <v>115</v>
      </c>
      <c r="H3419" s="24"/>
    </row>
    <row r="3420" spans="1:10" s="17" customFormat="1" ht="18.75" hidden="1" thickBot="1" x14ac:dyDescent="0.3">
      <c r="A3420" s="11" t="str">
        <f t="shared" si="443"/>
        <v>a</v>
      </c>
      <c r="B3420" s="12" t="s">
        <v>1530</v>
      </c>
      <c r="C3420" s="13" t="s">
        <v>1531</v>
      </c>
      <c r="D3420" s="14">
        <v>200</v>
      </c>
      <c r="E3420" s="14">
        <v>200</v>
      </c>
      <c r="F3420" s="14">
        <v>200</v>
      </c>
      <c r="G3420" s="15">
        <f t="shared" si="444"/>
        <v>1</v>
      </c>
      <c r="H3420" s="16">
        <f t="shared" si="445"/>
        <v>1</v>
      </c>
      <c r="I3420" s="14" t="str">
        <f t="shared" si="446"/>
        <v>0</v>
      </c>
      <c r="J3420" s="14" t="str">
        <f t="shared" si="447"/>
        <v>0</v>
      </c>
    </row>
    <row r="3421" spans="1:10" s="17" customFormat="1" hidden="1" x14ac:dyDescent="0.25">
      <c r="A3421" s="11" t="str">
        <f t="shared" si="443"/>
        <v>a</v>
      </c>
      <c r="B3421" s="18" t="s">
        <v>0</v>
      </c>
      <c r="C3421" s="19" t="s">
        <v>4</v>
      </c>
      <c r="D3421" s="20">
        <v>186</v>
      </c>
      <c r="E3421" s="20">
        <v>166.5</v>
      </c>
      <c r="F3421" s="20">
        <v>166.5</v>
      </c>
      <c r="H3421" s="21"/>
    </row>
    <row r="3422" spans="1:10" s="17" customFormat="1" hidden="1" x14ac:dyDescent="0.25">
      <c r="A3422" s="11" t="str">
        <f t="shared" si="443"/>
        <v>a</v>
      </c>
      <c r="B3422" s="18" t="s">
        <v>0</v>
      </c>
      <c r="C3422" s="22" t="s">
        <v>8</v>
      </c>
      <c r="D3422" s="23">
        <v>186</v>
      </c>
      <c r="E3422" s="23">
        <v>166.5</v>
      </c>
      <c r="F3422" s="23">
        <v>166.5</v>
      </c>
      <c r="H3422" s="24"/>
    </row>
    <row r="3423" spans="1:10" s="17" customFormat="1" hidden="1" x14ac:dyDescent="0.25">
      <c r="A3423" s="11" t="str">
        <f t="shared" si="443"/>
        <v>a</v>
      </c>
      <c r="B3423" s="18" t="s">
        <v>0</v>
      </c>
      <c r="C3423" s="19" t="s">
        <v>12</v>
      </c>
      <c r="D3423" s="20">
        <v>14</v>
      </c>
      <c r="E3423" s="20">
        <v>33.5</v>
      </c>
      <c r="F3423" s="20">
        <v>33.5</v>
      </c>
      <c r="H3423" s="21"/>
    </row>
    <row r="3424" spans="1:10" s="17" customFormat="1" ht="30.75" hidden="1" thickBot="1" x14ac:dyDescent="0.3">
      <c r="A3424" s="11" t="str">
        <f t="shared" si="443"/>
        <v>a</v>
      </c>
      <c r="B3424" s="12" t="s">
        <v>1532</v>
      </c>
      <c r="C3424" s="13" t="s">
        <v>1533</v>
      </c>
      <c r="D3424" s="14">
        <v>170</v>
      </c>
      <c r="E3424" s="14">
        <v>170</v>
      </c>
      <c r="F3424" s="14">
        <v>169.99574999999999</v>
      </c>
      <c r="G3424" s="15">
        <f t="shared" si="444"/>
        <v>1</v>
      </c>
      <c r="H3424" s="16">
        <f t="shared" si="445"/>
        <v>0.99997499999999995</v>
      </c>
      <c r="I3424" s="14" t="str">
        <f t="shared" si="446"/>
        <v>0</v>
      </c>
      <c r="J3424" s="14" t="str">
        <f t="shared" si="447"/>
        <v>0</v>
      </c>
    </row>
    <row r="3425" spans="1:10" s="17" customFormat="1" hidden="1" x14ac:dyDescent="0.25">
      <c r="A3425" s="11" t="str">
        <f t="shared" si="443"/>
        <v>a</v>
      </c>
      <c r="B3425" s="18" t="s">
        <v>0</v>
      </c>
      <c r="C3425" s="19" t="s">
        <v>4</v>
      </c>
      <c r="D3425" s="20">
        <v>100</v>
      </c>
      <c r="E3425" s="20">
        <v>113.947</v>
      </c>
      <c r="F3425" s="20">
        <v>113.94275</v>
      </c>
      <c r="H3425" s="21"/>
    </row>
    <row r="3426" spans="1:10" s="17" customFormat="1" hidden="1" x14ac:dyDescent="0.25">
      <c r="A3426" s="11" t="str">
        <f t="shared" si="443"/>
        <v>a</v>
      </c>
      <c r="B3426" s="18" t="s">
        <v>0</v>
      </c>
      <c r="C3426" s="22" t="s">
        <v>8</v>
      </c>
      <c r="D3426" s="23">
        <v>100</v>
      </c>
      <c r="E3426" s="23">
        <v>113.947</v>
      </c>
      <c r="F3426" s="23">
        <v>113.94275</v>
      </c>
      <c r="H3426" s="24"/>
    </row>
    <row r="3427" spans="1:10" s="17" customFormat="1" hidden="1" x14ac:dyDescent="0.25">
      <c r="A3427" s="11" t="str">
        <f t="shared" ref="A3427:A3490" si="448">IF(OR(D3427&lt;&gt;0,E3427&lt;&gt;0,F3427&lt;&gt;0),"a","b")</f>
        <v>a</v>
      </c>
      <c r="B3427" s="18" t="s">
        <v>0</v>
      </c>
      <c r="C3427" s="19" t="s">
        <v>12</v>
      </c>
      <c r="D3427" s="20">
        <v>70</v>
      </c>
      <c r="E3427" s="20">
        <v>56.052999999999997</v>
      </c>
      <c r="F3427" s="20">
        <v>56.052999999999997</v>
      </c>
      <c r="H3427" s="21"/>
    </row>
    <row r="3428" spans="1:10" s="17" customFormat="1" ht="30.75" hidden="1" thickBot="1" x14ac:dyDescent="0.3">
      <c r="A3428" s="11" t="str">
        <f t="shared" si="448"/>
        <v>a</v>
      </c>
      <c r="B3428" s="12" t="s">
        <v>1534</v>
      </c>
      <c r="C3428" s="13" t="s">
        <v>1535</v>
      </c>
      <c r="D3428" s="14">
        <v>175</v>
      </c>
      <c r="E3428" s="14">
        <v>175</v>
      </c>
      <c r="F3428" s="14">
        <v>175</v>
      </c>
      <c r="G3428" s="15">
        <f t="shared" si="444"/>
        <v>1</v>
      </c>
      <c r="H3428" s="16">
        <f t="shared" si="445"/>
        <v>1</v>
      </c>
      <c r="I3428" s="14" t="str">
        <f t="shared" si="446"/>
        <v>0</v>
      </c>
      <c r="J3428" s="14" t="str">
        <f t="shared" si="447"/>
        <v>0</v>
      </c>
    </row>
    <row r="3429" spans="1:10" s="17" customFormat="1" hidden="1" x14ac:dyDescent="0.25">
      <c r="A3429" s="11" t="str">
        <f t="shared" si="448"/>
        <v>a</v>
      </c>
      <c r="B3429" s="18" t="s">
        <v>0</v>
      </c>
      <c r="C3429" s="19" t="s">
        <v>4</v>
      </c>
      <c r="D3429" s="20">
        <v>175</v>
      </c>
      <c r="E3429" s="20">
        <v>175</v>
      </c>
      <c r="F3429" s="20">
        <v>175</v>
      </c>
      <c r="H3429" s="21"/>
    </row>
    <row r="3430" spans="1:10" s="17" customFormat="1" hidden="1" x14ac:dyDescent="0.25">
      <c r="A3430" s="11" t="str">
        <f t="shared" si="448"/>
        <v>a</v>
      </c>
      <c r="B3430" s="18" t="s">
        <v>0</v>
      </c>
      <c r="C3430" s="22" t="s">
        <v>8</v>
      </c>
      <c r="D3430" s="23">
        <v>175</v>
      </c>
      <c r="E3430" s="23">
        <v>175</v>
      </c>
      <c r="F3430" s="23">
        <v>175</v>
      </c>
      <c r="H3430" s="24"/>
    </row>
    <row r="3431" spans="1:10" s="17" customFormat="1" ht="30.75" hidden="1" thickBot="1" x14ac:dyDescent="0.3">
      <c r="A3431" s="11" t="str">
        <f t="shared" si="448"/>
        <v>a</v>
      </c>
      <c r="B3431" s="12" t="s">
        <v>1536</v>
      </c>
      <c r="C3431" s="13" t="s">
        <v>1537</v>
      </c>
      <c r="D3431" s="14">
        <v>180</v>
      </c>
      <c r="E3431" s="14">
        <v>180</v>
      </c>
      <c r="F3431" s="14">
        <v>180</v>
      </c>
      <c r="G3431" s="15">
        <f t="shared" si="444"/>
        <v>1</v>
      </c>
      <c r="H3431" s="16">
        <f t="shared" si="445"/>
        <v>1</v>
      </c>
      <c r="I3431" s="14" t="str">
        <f t="shared" si="446"/>
        <v>0</v>
      </c>
      <c r="J3431" s="14" t="str">
        <f t="shared" si="447"/>
        <v>0</v>
      </c>
    </row>
    <row r="3432" spans="1:10" s="17" customFormat="1" hidden="1" x14ac:dyDescent="0.25">
      <c r="A3432" s="11" t="str">
        <f t="shared" si="448"/>
        <v>a</v>
      </c>
      <c r="B3432" s="18" t="s">
        <v>0</v>
      </c>
      <c r="C3432" s="19" t="s">
        <v>4</v>
      </c>
      <c r="D3432" s="20">
        <v>180</v>
      </c>
      <c r="E3432" s="20">
        <v>180</v>
      </c>
      <c r="F3432" s="20">
        <v>180</v>
      </c>
      <c r="H3432" s="21"/>
    </row>
    <row r="3433" spans="1:10" s="17" customFormat="1" hidden="1" x14ac:dyDescent="0.25">
      <c r="A3433" s="11" t="str">
        <f t="shared" si="448"/>
        <v>a</v>
      </c>
      <c r="B3433" s="18" t="s">
        <v>0</v>
      </c>
      <c r="C3433" s="22" t="s">
        <v>8</v>
      </c>
      <c r="D3433" s="23">
        <v>180</v>
      </c>
      <c r="E3433" s="23">
        <v>180</v>
      </c>
      <c r="F3433" s="23">
        <v>180</v>
      </c>
      <c r="H3433" s="24"/>
    </row>
    <row r="3434" spans="1:10" s="17" customFormat="1" ht="30.75" hidden="1" thickBot="1" x14ac:dyDescent="0.3">
      <c r="A3434" s="11" t="str">
        <f t="shared" si="448"/>
        <v>a</v>
      </c>
      <c r="B3434" s="12" t="s">
        <v>1538</v>
      </c>
      <c r="C3434" s="13" t="s">
        <v>1539</v>
      </c>
      <c r="D3434" s="14">
        <v>50</v>
      </c>
      <c r="E3434" s="14">
        <v>50</v>
      </c>
      <c r="F3434" s="14">
        <v>49.999000000000002</v>
      </c>
      <c r="G3434" s="15">
        <f t="shared" si="444"/>
        <v>1</v>
      </c>
      <c r="H3434" s="16">
        <f t="shared" si="445"/>
        <v>0.99998000000000009</v>
      </c>
      <c r="I3434" s="14" t="str">
        <f t="shared" si="446"/>
        <v>0</v>
      </c>
      <c r="J3434" s="14" t="str">
        <f t="shared" si="447"/>
        <v>0</v>
      </c>
    </row>
    <row r="3435" spans="1:10" s="17" customFormat="1" hidden="1" x14ac:dyDescent="0.25">
      <c r="A3435" s="11" t="str">
        <f t="shared" si="448"/>
        <v>a</v>
      </c>
      <c r="B3435" s="18" t="s">
        <v>0</v>
      </c>
      <c r="C3435" s="19" t="s">
        <v>4</v>
      </c>
      <c r="D3435" s="20">
        <v>40</v>
      </c>
      <c r="E3435" s="20">
        <v>40</v>
      </c>
      <c r="F3435" s="20">
        <v>39.999000000000002</v>
      </c>
      <c r="H3435" s="21"/>
    </row>
    <row r="3436" spans="1:10" s="17" customFormat="1" hidden="1" x14ac:dyDescent="0.25">
      <c r="A3436" s="11" t="str">
        <f t="shared" si="448"/>
        <v>a</v>
      </c>
      <c r="B3436" s="18" t="s">
        <v>0</v>
      </c>
      <c r="C3436" s="22" t="s">
        <v>8</v>
      </c>
      <c r="D3436" s="23">
        <v>40</v>
      </c>
      <c r="E3436" s="23">
        <v>40</v>
      </c>
      <c r="F3436" s="23">
        <v>39.999000000000002</v>
      </c>
      <c r="H3436" s="24"/>
    </row>
    <row r="3437" spans="1:10" s="17" customFormat="1" hidden="1" x14ac:dyDescent="0.25">
      <c r="A3437" s="11" t="str">
        <f t="shared" si="448"/>
        <v>a</v>
      </c>
      <c r="B3437" s="18" t="s">
        <v>0</v>
      </c>
      <c r="C3437" s="19" t="s">
        <v>12</v>
      </c>
      <c r="D3437" s="20">
        <v>10</v>
      </c>
      <c r="E3437" s="20">
        <v>10</v>
      </c>
      <c r="F3437" s="20">
        <v>10</v>
      </c>
      <c r="H3437" s="21"/>
    </row>
    <row r="3438" spans="1:10" s="17" customFormat="1" ht="18.75" hidden="1" thickBot="1" x14ac:dyDescent="0.3">
      <c r="A3438" s="11" t="str">
        <f t="shared" si="448"/>
        <v>a</v>
      </c>
      <c r="B3438" s="12" t="s">
        <v>1540</v>
      </c>
      <c r="C3438" s="13" t="s">
        <v>1541</v>
      </c>
      <c r="D3438" s="14">
        <v>300</v>
      </c>
      <c r="E3438" s="14">
        <v>330</v>
      </c>
      <c r="F3438" s="14">
        <v>329.98495000000003</v>
      </c>
      <c r="G3438" s="15">
        <f t="shared" si="444"/>
        <v>1.1000000000000001</v>
      </c>
      <c r="H3438" s="16">
        <f t="shared" si="445"/>
        <v>0.999954393939394</v>
      </c>
      <c r="I3438" s="14" t="str">
        <f t="shared" si="446"/>
        <v>0</v>
      </c>
      <c r="J3438" s="14" t="str">
        <f t="shared" si="447"/>
        <v>0</v>
      </c>
    </row>
    <row r="3439" spans="1:10" s="17" customFormat="1" hidden="1" x14ac:dyDescent="0.25">
      <c r="A3439" s="11" t="str">
        <f t="shared" si="448"/>
        <v>a</v>
      </c>
      <c r="B3439" s="18" t="s">
        <v>0</v>
      </c>
      <c r="C3439" s="19" t="s">
        <v>4</v>
      </c>
      <c r="D3439" s="20">
        <v>285</v>
      </c>
      <c r="E3439" s="20">
        <v>323</v>
      </c>
      <c r="F3439" s="20">
        <v>322.98495000000003</v>
      </c>
      <c r="H3439" s="21"/>
    </row>
    <row r="3440" spans="1:10" s="17" customFormat="1" hidden="1" x14ac:dyDescent="0.25">
      <c r="A3440" s="11" t="str">
        <f t="shared" si="448"/>
        <v>a</v>
      </c>
      <c r="B3440" s="18" t="s">
        <v>0</v>
      </c>
      <c r="C3440" s="22" t="s">
        <v>8</v>
      </c>
      <c r="D3440" s="23">
        <v>285</v>
      </c>
      <c r="E3440" s="23">
        <v>323</v>
      </c>
      <c r="F3440" s="23">
        <v>322.98495000000003</v>
      </c>
      <c r="H3440" s="24"/>
    </row>
    <row r="3441" spans="1:10" s="17" customFormat="1" hidden="1" x14ac:dyDescent="0.25">
      <c r="A3441" s="11" t="str">
        <f t="shared" si="448"/>
        <v>a</v>
      </c>
      <c r="B3441" s="18" t="s">
        <v>0</v>
      </c>
      <c r="C3441" s="19" t="s">
        <v>12</v>
      </c>
      <c r="D3441" s="20">
        <v>15</v>
      </c>
      <c r="E3441" s="20">
        <v>7</v>
      </c>
      <c r="F3441" s="20">
        <v>7</v>
      </c>
      <c r="H3441" s="21"/>
    </row>
    <row r="3442" spans="1:10" s="17" customFormat="1" ht="45.75" hidden="1" thickBot="1" x14ac:dyDescent="0.3">
      <c r="A3442" s="11" t="str">
        <f t="shared" si="448"/>
        <v>a</v>
      </c>
      <c r="B3442" s="12" t="s">
        <v>1542</v>
      </c>
      <c r="C3442" s="13" t="s">
        <v>1543</v>
      </c>
      <c r="D3442" s="14">
        <v>193</v>
      </c>
      <c r="E3442" s="14">
        <v>193</v>
      </c>
      <c r="F3442" s="14">
        <v>193</v>
      </c>
      <c r="G3442" s="15">
        <f t="shared" si="444"/>
        <v>1</v>
      </c>
      <c r="H3442" s="16">
        <f t="shared" si="445"/>
        <v>1</v>
      </c>
      <c r="I3442" s="14" t="str">
        <f t="shared" si="446"/>
        <v>0</v>
      </c>
      <c r="J3442" s="14" t="str">
        <f t="shared" si="447"/>
        <v>0</v>
      </c>
    </row>
    <row r="3443" spans="1:10" s="17" customFormat="1" hidden="1" x14ac:dyDescent="0.25">
      <c r="A3443" s="11" t="str">
        <f t="shared" si="448"/>
        <v>a</v>
      </c>
      <c r="B3443" s="18" t="s">
        <v>0</v>
      </c>
      <c r="C3443" s="19" t="s">
        <v>4</v>
      </c>
      <c r="D3443" s="20">
        <v>193</v>
      </c>
      <c r="E3443" s="20">
        <v>193</v>
      </c>
      <c r="F3443" s="20">
        <v>193</v>
      </c>
      <c r="H3443" s="21"/>
    </row>
    <row r="3444" spans="1:10" s="17" customFormat="1" hidden="1" x14ac:dyDescent="0.25">
      <c r="A3444" s="11" t="str">
        <f t="shared" si="448"/>
        <v>a</v>
      </c>
      <c r="B3444" s="18" t="s">
        <v>0</v>
      </c>
      <c r="C3444" s="22" t="s">
        <v>8</v>
      </c>
      <c r="D3444" s="23">
        <v>193</v>
      </c>
      <c r="E3444" s="23">
        <v>193</v>
      </c>
      <c r="F3444" s="23">
        <v>193</v>
      </c>
      <c r="H3444" s="24"/>
    </row>
    <row r="3445" spans="1:10" s="17" customFormat="1" ht="30.75" hidden="1" thickBot="1" x14ac:dyDescent="0.3">
      <c r="A3445" s="11" t="str">
        <f t="shared" si="448"/>
        <v>a</v>
      </c>
      <c r="B3445" s="12" t="s">
        <v>1544</v>
      </c>
      <c r="C3445" s="13" t="s">
        <v>1545</v>
      </c>
      <c r="D3445" s="14">
        <v>150</v>
      </c>
      <c r="E3445" s="14">
        <v>150</v>
      </c>
      <c r="F3445" s="14">
        <v>150</v>
      </c>
      <c r="G3445" s="15">
        <f t="shared" si="444"/>
        <v>1</v>
      </c>
      <c r="H3445" s="16">
        <f t="shared" si="445"/>
        <v>1</v>
      </c>
      <c r="I3445" s="14" t="str">
        <f t="shared" si="446"/>
        <v>0</v>
      </c>
      <c r="J3445" s="14" t="str">
        <f t="shared" si="447"/>
        <v>0</v>
      </c>
    </row>
    <row r="3446" spans="1:10" s="17" customFormat="1" hidden="1" x14ac:dyDescent="0.25">
      <c r="A3446" s="11" t="str">
        <f t="shared" si="448"/>
        <v>a</v>
      </c>
      <c r="B3446" s="18" t="s">
        <v>0</v>
      </c>
      <c r="C3446" s="19" t="s">
        <v>4</v>
      </c>
      <c r="D3446" s="20">
        <v>150</v>
      </c>
      <c r="E3446" s="20">
        <v>150</v>
      </c>
      <c r="F3446" s="20">
        <v>150</v>
      </c>
      <c r="H3446" s="21"/>
    </row>
    <row r="3447" spans="1:10" s="17" customFormat="1" hidden="1" x14ac:dyDescent="0.25">
      <c r="A3447" s="11" t="str">
        <f t="shared" si="448"/>
        <v>a</v>
      </c>
      <c r="B3447" s="18" t="s">
        <v>0</v>
      </c>
      <c r="C3447" s="22" t="s">
        <v>8</v>
      </c>
      <c r="D3447" s="23">
        <v>150</v>
      </c>
      <c r="E3447" s="23">
        <v>150</v>
      </c>
      <c r="F3447" s="23">
        <v>150</v>
      </c>
      <c r="H3447" s="24"/>
    </row>
    <row r="3448" spans="1:10" s="17" customFormat="1" ht="45.75" hidden="1" thickBot="1" x14ac:dyDescent="0.3">
      <c r="A3448" s="11" t="str">
        <f t="shared" si="448"/>
        <v>a</v>
      </c>
      <c r="B3448" s="12" t="s">
        <v>1546</v>
      </c>
      <c r="C3448" s="13" t="s">
        <v>1547</v>
      </c>
      <c r="D3448" s="14">
        <v>120</v>
      </c>
      <c r="E3448" s="14">
        <v>110</v>
      </c>
      <c r="F3448" s="14">
        <v>109.9226</v>
      </c>
      <c r="G3448" s="15">
        <f t="shared" si="444"/>
        <v>0.91666666666666663</v>
      </c>
      <c r="H3448" s="16">
        <f t="shared" si="445"/>
        <v>0.99929636363636365</v>
      </c>
      <c r="I3448" s="14" t="str">
        <f t="shared" si="446"/>
        <v>0</v>
      </c>
      <c r="J3448" s="14" t="str">
        <f t="shared" si="447"/>
        <v>0</v>
      </c>
    </row>
    <row r="3449" spans="1:10" s="17" customFormat="1" hidden="1" x14ac:dyDescent="0.25">
      <c r="A3449" s="11" t="str">
        <f t="shared" si="448"/>
        <v>a</v>
      </c>
      <c r="B3449" s="18" t="s">
        <v>0</v>
      </c>
      <c r="C3449" s="19" t="s">
        <v>4</v>
      </c>
      <c r="D3449" s="20">
        <v>120</v>
      </c>
      <c r="E3449" s="20">
        <v>108.181</v>
      </c>
      <c r="F3449" s="20">
        <v>108.1036</v>
      </c>
      <c r="H3449" s="21"/>
    </row>
    <row r="3450" spans="1:10" s="17" customFormat="1" hidden="1" x14ac:dyDescent="0.25">
      <c r="A3450" s="11" t="str">
        <f t="shared" si="448"/>
        <v>a</v>
      </c>
      <c r="B3450" s="18" t="s">
        <v>0</v>
      </c>
      <c r="C3450" s="22" t="s">
        <v>8</v>
      </c>
      <c r="D3450" s="23">
        <v>120</v>
      </c>
      <c r="E3450" s="23">
        <v>108.181</v>
      </c>
      <c r="F3450" s="23">
        <v>108.1036</v>
      </c>
      <c r="H3450" s="24"/>
    </row>
    <row r="3451" spans="1:10" s="17" customFormat="1" hidden="1" x14ac:dyDescent="0.25">
      <c r="A3451" s="11" t="str">
        <f t="shared" si="448"/>
        <v>a</v>
      </c>
      <c r="B3451" s="18" t="s">
        <v>0</v>
      </c>
      <c r="C3451" s="19" t="s">
        <v>12</v>
      </c>
      <c r="D3451" s="20">
        <v>0</v>
      </c>
      <c r="E3451" s="20">
        <v>1.819</v>
      </c>
      <c r="F3451" s="20">
        <v>1.819</v>
      </c>
      <c r="H3451" s="21"/>
    </row>
    <row r="3452" spans="1:10" s="17" customFormat="1" ht="45.75" hidden="1" thickBot="1" x14ac:dyDescent="0.3">
      <c r="A3452" s="11" t="str">
        <f t="shared" si="448"/>
        <v>a</v>
      </c>
      <c r="B3452" s="12" t="s">
        <v>1548</v>
      </c>
      <c r="C3452" s="13" t="s">
        <v>1549</v>
      </c>
      <c r="D3452" s="14">
        <v>175</v>
      </c>
      <c r="E3452" s="14">
        <v>175</v>
      </c>
      <c r="F3452" s="14">
        <v>174.99527</v>
      </c>
      <c r="G3452" s="15">
        <f t="shared" si="444"/>
        <v>1</v>
      </c>
      <c r="H3452" s="16">
        <f t="shared" si="445"/>
        <v>0.99997297142857144</v>
      </c>
      <c r="I3452" s="14" t="str">
        <f t="shared" si="446"/>
        <v>0</v>
      </c>
      <c r="J3452" s="14" t="str">
        <f t="shared" si="447"/>
        <v>0</v>
      </c>
    </row>
    <row r="3453" spans="1:10" s="17" customFormat="1" hidden="1" x14ac:dyDescent="0.25">
      <c r="A3453" s="11" t="str">
        <f t="shared" si="448"/>
        <v>a</v>
      </c>
      <c r="B3453" s="18" t="s">
        <v>0</v>
      </c>
      <c r="C3453" s="19" t="s">
        <v>4</v>
      </c>
      <c r="D3453" s="20">
        <v>175</v>
      </c>
      <c r="E3453" s="20">
        <v>175</v>
      </c>
      <c r="F3453" s="20">
        <v>174.99527</v>
      </c>
      <c r="H3453" s="21"/>
    </row>
    <row r="3454" spans="1:10" s="17" customFormat="1" hidden="1" x14ac:dyDescent="0.25">
      <c r="A3454" s="11" t="str">
        <f t="shared" si="448"/>
        <v>a</v>
      </c>
      <c r="B3454" s="18" t="s">
        <v>0</v>
      </c>
      <c r="C3454" s="22" t="s">
        <v>8</v>
      </c>
      <c r="D3454" s="23">
        <v>175</v>
      </c>
      <c r="E3454" s="23">
        <v>175</v>
      </c>
      <c r="F3454" s="23">
        <v>174.99527</v>
      </c>
      <c r="H3454" s="24"/>
    </row>
    <row r="3455" spans="1:10" s="17" customFormat="1" ht="30.75" hidden="1" thickBot="1" x14ac:dyDescent="0.3">
      <c r="A3455" s="11" t="str">
        <f t="shared" si="448"/>
        <v>a</v>
      </c>
      <c r="B3455" s="12" t="s">
        <v>1550</v>
      </c>
      <c r="C3455" s="13" t="s">
        <v>1551</v>
      </c>
      <c r="D3455" s="14">
        <v>57</v>
      </c>
      <c r="E3455" s="14">
        <v>57</v>
      </c>
      <c r="F3455" s="14">
        <v>57</v>
      </c>
      <c r="G3455" s="15">
        <f t="shared" ref="G3455:G3503" si="449">E3455/D3455</f>
        <v>1</v>
      </c>
      <c r="H3455" s="16">
        <f t="shared" ref="H3455:H3503" si="450">F3455/E3455</f>
        <v>1</v>
      </c>
      <c r="I3455" s="14" t="str">
        <f t="shared" ref="I3455:I3503" si="451">IF(OR(G3455-100%&gt;=30%,100%-G3455&gt;=30%),"1","0")</f>
        <v>0</v>
      </c>
      <c r="J3455" s="14" t="str">
        <f t="shared" ref="J3455:J3503" si="452">IF(OR(H3455-100%&gt;=15%,100%-H3455&gt;=15%),"1","0")</f>
        <v>0</v>
      </c>
    </row>
    <row r="3456" spans="1:10" s="17" customFormat="1" hidden="1" x14ac:dyDescent="0.25">
      <c r="A3456" s="11" t="str">
        <f t="shared" si="448"/>
        <v>a</v>
      </c>
      <c r="B3456" s="18" t="s">
        <v>0</v>
      </c>
      <c r="C3456" s="19" t="s">
        <v>4</v>
      </c>
      <c r="D3456" s="20">
        <v>57</v>
      </c>
      <c r="E3456" s="20">
        <v>57</v>
      </c>
      <c r="F3456" s="20">
        <v>57</v>
      </c>
      <c r="H3456" s="21"/>
    </row>
    <row r="3457" spans="1:10" s="17" customFormat="1" hidden="1" x14ac:dyDescent="0.25">
      <c r="A3457" s="11" t="str">
        <f t="shared" si="448"/>
        <v>a</v>
      </c>
      <c r="B3457" s="18" t="s">
        <v>0</v>
      </c>
      <c r="C3457" s="22" t="s">
        <v>8</v>
      </c>
      <c r="D3457" s="23">
        <v>57</v>
      </c>
      <c r="E3457" s="23">
        <v>57</v>
      </c>
      <c r="F3457" s="23">
        <v>57</v>
      </c>
      <c r="H3457" s="24"/>
    </row>
    <row r="3458" spans="1:10" s="17" customFormat="1" ht="18.75" hidden="1" thickBot="1" x14ac:dyDescent="0.3">
      <c r="A3458" s="11" t="str">
        <f t="shared" si="448"/>
        <v>a</v>
      </c>
      <c r="B3458" s="12" t="s">
        <v>1552</v>
      </c>
      <c r="C3458" s="13" t="s">
        <v>1553</v>
      </c>
      <c r="D3458" s="14">
        <v>972</v>
      </c>
      <c r="E3458" s="14">
        <v>962</v>
      </c>
      <c r="F3458" s="14">
        <v>961.99999000000003</v>
      </c>
      <c r="G3458" s="15">
        <f t="shared" si="449"/>
        <v>0.98971193415637859</v>
      </c>
      <c r="H3458" s="16">
        <f t="shared" si="450"/>
        <v>0.99999998960498959</v>
      </c>
      <c r="I3458" s="14" t="str">
        <f t="shared" si="451"/>
        <v>0</v>
      </c>
      <c r="J3458" s="14" t="str">
        <f t="shared" si="452"/>
        <v>0</v>
      </c>
    </row>
    <row r="3459" spans="1:10" s="17" customFormat="1" hidden="1" x14ac:dyDescent="0.25">
      <c r="A3459" s="11" t="str">
        <f t="shared" si="448"/>
        <v>a</v>
      </c>
      <c r="B3459" s="18" t="s">
        <v>0</v>
      </c>
      <c r="C3459" s="19" t="s">
        <v>4</v>
      </c>
      <c r="D3459" s="20">
        <v>972</v>
      </c>
      <c r="E3459" s="20">
        <v>962</v>
      </c>
      <c r="F3459" s="20">
        <v>961.99999000000003</v>
      </c>
      <c r="H3459" s="21"/>
    </row>
    <row r="3460" spans="1:10" s="17" customFormat="1" hidden="1" x14ac:dyDescent="0.25">
      <c r="A3460" s="11" t="str">
        <f t="shared" si="448"/>
        <v>a</v>
      </c>
      <c r="B3460" s="18" t="s">
        <v>0</v>
      </c>
      <c r="C3460" s="22" t="s">
        <v>8</v>
      </c>
      <c r="D3460" s="23">
        <v>972</v>
      </c>
      <c r="E3460" s="23">
        <v>962</v>
      </c>
      <c r="F3460" s="23">
        <v>961.99999000000003</v>
      </c>
      <c r="H3460" s="24"/>
    </row>
    <row r="3461" spans="1:10" s="17" customFormat="1" ht="60.75" hidden="1" thickBot="1" x14ac:dyDescent="0.3">
      <c r="A3461" s="11" t="str">
        <f t="shared" si="448"/>
        <v>a</v>
      </c>
      <c r="B3461" s="12" t="s">
        <v>1554</v>
      </c>
      <c r="C3461" s="13" t="s">
        <v>1555</v>
      </c>
      <c r="D3461" s="14">
        <v>294</v>
      </c>
      <c r="E3461" s="14">
        <v>294</v>
      </c>
      <c r="F3461" s="14">
        <v>294</v>
      </c>
      <c r="G3461" s="15">
        <f t="shared" si="449"/>
        <v>1</v>
      </c>
      <c r="H3461" s="16">
        <f t="shared" si="450"/>
        <v>1</v>
      </c>
      <c r="I3461" s="14" t="str">
        <f t="shared" si="451"/>
        <v>0</v>
      </c>
      <c r="J3461" s="14" t="str">
        <f t="shared" si="452"/>
        <v>0</v>
      </c>
    </row>
    <row r="3462" spans="1:10" s="17" customFormat="1" hidden="1" x14ac:dyDescent="0.25">
      <c r="A3462" s="11" t="str">
        <f t="shared" si="448"/>
        <v>a</v>
      </c>
      <c r="B3462" s="18" t="s">
        <v>0</v>
      </c>
      <c r="C3462" s="19" t="s">
        <v>4</v>
      </c>
      <c r="D3462" s="20">
        <v>294</v>
      </c>
      <c r="E3462" s="20">
        <v>294</v>
      </c>
      <c r="F3462" s="20">
        <v>294</v>
      </c>
      <c r="H3462" s="21"/>
    </row>
    <row r="3463" spans="1:10" s="17" customFormat="1" hidden="1" x14ac:dyDescent="0.25">
      <c r="A3463" s="11" t="str">
        <f t="shared" si="448"/>
        <v>a</v>
      </c>
      <c r="B3463" s="18" t="s">
        <v>0</v>
      </c>
      <c r="C3463" s="22" t="s">
        <v>8</v>
      </c>
      <c r="D3463" s="23">
        <v>294</v>
      </c>
      <c r="E3463" s="23">
        <v>294</v>
      </c>
      <c r="F3463" s="23">
        <v>294</v>
      </c>
      <c r="H3463" s="24"/>
    </row>
    <row r="3464" spans="1:10" s="17" customFormat="1" ht="30.75" hidden="1" thickBot="1" x14ac:dyDescent="0.3">
      <c r="A3464" s="11" t="str">
        <f t="shared" si="448"/>
        <v>a</v>
      </c>
      <c r="B3464" s="12" t="s">
        <v>1556</v>
      </c>
      <c r="C3464" s="13" t="s">
        <v>1557</v>
      </c>
      <c r="D3464" s="14">
        <v>290</v>
      </c>
      <c r="E3464" s="14">
        <v>290</v>
      </c>
      <c r="F3464" s="14">
        <v>290</v>
      </c>
      <c r="G3464" s="15">
        <f t="shared" si="449"/>
        <v>1</v>
      </c>
      <c r="H3464" s="16">
        <f t="shared" si="450"/>
        <v>1</v>
      </c>
      <c r="I3464" s="14" t="str">
        <f t="shared" si="451"/>
        <v>0</v>
      </c>
      <c r="J3464" s="14" t="str">
        <f t="shared" si="452"/>
        <v>0</v>
      </c>
    </row>
    <row r="3465" spans="1:10" s="17" customFormat="1" hidden="1" x14ac:dyDescent="0.25">
      <c r="A3465" s="11" t="str">
        <f t="shared" si="448"/>
        <v>a</v>
      </c>
      <c r="B3465" s="18" t="s">
        <v>0</v>
      </c>
      <c r="C3465" s="19" t="s">
        <v>4</v>
      </c>
      <c r="D3465" s="20">
        <v>290</v>
      </c>
      <c r="E3465" s="20">
        <v>290</v>
      </c>
      <c r="F3465" s="20">
        <v>290</v>
      </c>
      <c r="H3465" s="21"/>
    </row>
    <row r="3466" spans="1:10" s="17" customFormat="1" hidden="1" x14ac:dyDescent="0.25">
      <c r="A3466" s="11" t="str">
        <f t="shared" si="448"/>
        <v>a</v>
      </c>
      <c r="B3466" s="18" t="s">
        <v>0</v>
      </c>
      <c r="C3466" s="22" t="s">
        <v>8</v>
      </c>
      <c r="D3466" s="23">
        <v>290</v>
      </c>
      <c r="E3466" s="23">
        <v>290</v>
      </c>
      <c r="F3466" s="23">
        <v>290</v>
      </c>
      <c r="H3466" s="24"/>
    </row>
    <row r="3467" spans="1:10" s="17" customFormat="1" ht="45.75" hidden="1" thickBot="1" x14ac:dyDescent="0.3">
      <c r="A3467" s="11" t="str">
        <f t="shared" si="448"/>
        <v>a</v>
      </c>
      <c r="B3467" s="12" t="s">
        <v>1558</v>
      </c>
      <c r="C3467" s="13" t="s">
        <v>1559</v>
      </c>
      <c r="D3467" s="14">
        <v>150</v>
      </c>
      <c r="E3467" s="14">
        <v>150</v>
      </c>
      <c r="F3467" s="14">
        <v>149.99844999999999</v>
      </c>
      <c r="G3467" s="15">
        <f t="shared" si="449"/>
        <v>1</v>
      </c>
      <c r="H3467" s="16">
        <f t="shared" si="450"/>
        <v>0.99998966666666655</v>
      </c>
      <c r="I3467" s="14" t="str">
        <f t="shared" si="451"/>
        <v>0</v>
      </c>
      <c r="J3467" s="14" t="str">
        <f t="shared" si="452"/>
        <v>0</v>
      </c>
    </row>
    <row r="3468" spans="1:10" s="17" customFormat="1" hidden="1" x14ac:dyDescent="0.25">
      <c r="A3468" s="11" t="str">
        <f t="shared" si="448"/>
        <v>a</v>
      </c>
      <c r="B3468" s="18" t="s">
        <v>0</v>
      </c>
      <c r="C3468" s="19" t="s">
        <v>4</v>
      </c>
      <c r="D3468" s="20">
        <v>150</v>
      </c>
      <c r="E3468" s="20">
        <v>146.255</v>
      </c>
      <c r="F3468" s="20">
        <v>146.25344999999999</v>
      </c>
      <c r="H3468" s="21"/>
    </row>
    <row r="3469" spans="1:10" s="17" customFormat="1" hidden="1" x14ac:dyDescent="0.25">
      <c r="A3469" s="11" t="str">
        <f t="shared" si="448"/>
        <v>a</v>
      </c>
      <c r="B3469" s="18" t="s">
        <v>0</v>
      </c>
      <c r="C3469" s="22" t="s">
        <v>8</v>
      </c>
      <c r="D3469" s="23">
        <v>150</v>
      </c>
      <c r="E3469" s="23">
        <v>146.255</v>
      </c>
      <c r="F3469" s="23">
        <v>146.25344999999999</v>
      </c>
      <c r="H3469" s="24"/>
    </row>
    <row r="3470" spans="1:10" s="17" customFormat="1" hidden="1" x14ac:dyDescent="0.25">
      <c r="A3470" s="11" t="str">
        <f t="shared" si="448"/>
        <v>a</v>
      </c>
      <c r="B3470" s="18" t="s">
        <v>0</v>
      </c>
      <c r="C3470" s="19" t="s">
        <v>12</v>
      </c>
      <c r="D3470" s="20">
        <v>0</v>
      </c>
      <c r="E3470" s="20">
        <v>3.7450000000000001</v>
      </c>
      <c r="F3470" s="20">
        <v>3.7450000000000001</v>
      </c>
      <c r="H3470" s="21"/>
    </row>
    <row r="3471" spans="1:10" s="17" customFormat="1" ht="45.75" hidden="1" thickBot="1" x14ac:dyDescent="0.3">
      <c r="A3471" s="11" t="str">
        <f t="shared" si="448"/>
        <v>a</v>
      </c>
      <c r="B3471" s="12" t="s">
        <v>1560</v>
      </c>
      <c r="C3471" s="13" t="s">
        <v>1561</v>
      </c>
      <c r="D3471" s="14">
        <v>50</v>
      </c>
      <c r="E3471" s="14">
        <v>50</v>
      </c>
      <c r="F3471" s="14">
        <v>50</v>
      </c>
      <c r="G3471" s="15">
        <f t="shared" si="449"/>
        <v>1</v>
      </c>
      <c r="H3471" s="16">
        <f t="shared" si="450"/>
        <v>1</v>
      </c>
      <c r="I3471" s="14" t="str">
        <f t="shared" si="451"/>
        <v>0</v>
      </c>
      <c r="J3471" s="14" t="str">
        <f t="shared" si="452"/>
        <v>0</v>
      </c>
    </row>
    <row r="3472" spans="1:10" s="17" customFormat="1" hidden="1" x14ac:dyDescent="0.25">
      <c r="A3472" s="11" t="str">
        <f t="shared" si="448"/>
        <v>a</v>
      </c>
      <c r="B3472" s="18" t="s">
        <v>0</v>
      </c>
      <c r="C3472" s="19" t="s">
        <v>4</v>
      </c>
      <c r="D3472" s="20">
        <v>50</v>
      </c>
      <c r="E3472" s="20">
        <v>50</v>
      </c>
      <c r="F3472" s="20">
        <v>50</v>
      </c>
      <c r="H3472" s="21"/>
    </row>
    <row r="3473" spans="1:10" s="17" customFormat="1" hidden="1" x14ac:dyDescent="0.25">
      <c r="A3473" s="11" t="str">
        <f t="shared" si="448"/>
        <v>a</v>
      </c>
      <c r="B3473" s="18" t="s">
        <v>0</v>
      </c>
      <c r="C3473" s="22" t="s">
        <v>8</v>
      </c>
      <c r="D3473" s="23">
        <v>50</v>
      </c>
      <c r="E3473" s="23">
        <v>50</v>
      </c>
      <c r="F3473" s="23">
        <v>50</v>
      </c>
      <c r="H3473" s="24"/>
    </row>
    <row r="3474" spans="1:10" s="17" customFormat="1" ht="30.75" hidden="1" thickBot="1" x14ac:dyDescent="0.3">
      <c r="A3474" s="11" t="str">
        <f t="shared" si="448"/>
        <v>a</v>
      </c>
      <c r="B3474" s="12" t="s">
        <v>1562</v>
      </c>
      <c r="C3474" s="13" t="s">
        <v>1563</v>
      </c>
      <c r="D3474" s="14">
        <v>70</v>
      </c>
      <c r="E3474" s="14">
        <v>70</v>
      </c>
      <c r="F3474" s="14">
        <v>69.994519999999994</v>
      </c>
      <c r="G3474" s="15">
        <f t="shared" si="449"/>
        <v>1</v>
      </c>
      <c r="H3474" s="16">
        <f t="shared" si="450"/>
        <v>0.99992171428571419</v>
      </c>
      <c r="I3474" s="14" t="str">
        <f t="shared" si="451"/>
        <v>0</v>
      </c>
      <c r="J3474" s="14" t="str">
        <f t="shared" si="452"/>
        <v>0</v>
      </c>
    </row>
    <row r="3475" spans="1:10" s="17" customFormat="1" hidden="1" x14ac:dyDescent="0.25">
      <c r="A3475" s="11" t="str">
        <f t="shared" si="448"/>
        <v>a</v>
      </c>
      <c r="B3475" s="18" t="s">
        <v>0</v>
      </c>
      <c r="C3475" s="19" t="s">
        <v>4</v>
      </c>
      <c r="D3475" s="20">
        <v>70</v>
      </c>
      <c r="E3475" s="20">
        <v>70</v>
      </c>
      <c r="F3475" s="20">
        <v>69.994519999999994</v>
      </c>
      <c r="H3475" s="21"/>
    </row>
    <row r="3476" spans="1:10" s="17" customFormat="1" hidden="1" x14ac:dyDescent="0.25">
      <c r="A3476" s="11" t="str">
        <f t="shared" si="448"/>
        <v>a</v>
      </c>
      <c r="B3476" s="18" t="s">
        <v>0</v>
      </c>
      <c r="C3476" s="22" t="s">
        <v>8</v>
      </c>
      <c r="D3476" s="23">
        <v>70</v>
      </c>
      <c r="E3476" s="23">
        <v>70</v>
      </c>
      <c r="F3476" s="23">
        <v>69.994519999999994</v>
      </c>
      <c r="H3476" s="24"/>
    </row>
    <row r="3477" spans="1:10" s="17" customFormat="1" ht="45.75" hidden="1" thickBot="1" x14ac:dyDescent="0.3">
      <c r="A3477" s="11" t="str">
        <f t="shared" si="448"/>
        <v>a</v>
      </c>
      <c r="B3477" s="12" t="s">
        <v>1564</v>
      </c>
      <c r="C3477" s="13" t="s">
        <v>1565</v>
      </c>
      <c r="D3477" s="14">
        <v>70</v>
      </c>
      <c r="E3477" s="14">
        <v>70</v>
      </c>
      <c r="F3477" s="14">
        <v>69.989999999999995</v>
      </c>
      <c r="G3477" s="15">
        <f t="shared" si="449"/>
        <v>1</v>
      </c>
      <c r="H3477" s="16">
        <f t="shared" si="450"/>
        <v>0.99985714285714278</v>
      </c>
      <c r="I3477" s="14" t="str">
        <f t="shared" si="451"/>
        <v>0</v>
      </c>
      <c r="J3477" s="14" t="str">
        <f t="shared" si="452"/>
        <v>0</v>
      </c>
    </row>
    <row r="3478" spans="1:10" s="17" customFormat="1" hidden="1" x14ac:dyDescent="0.25">
      <c r="A3478" s="11" t="str">
        <f t="shared" si="448"/>
        <v>a</v>
      </c>
      <c r="B3478" s="18" t="s">
        <v>0</v>
      </c>
      <c r="C3478" s="19" t="s">
        <v>4</v>
      </c>
      <c r="D3478" s="20">
        <v>70</v>
      </c>
      <c r="E3478" s="20">
        <v>70</v>
      </c>
      <c r="F3478" s="20">
        <v>69.989999999999995</v>
      </c>
      <c r="H3478" s="21"/>
    </row>
    <row r="3479" spans="1:10" s="17" customFormat="1" hidden="1" x14ac:dyDescent="0.25">
      <c r="A3479" s="11" t="str">
        <f t="shared" si="448"/>
        <v>a</v>
      </c>
      <c r="B3479" s="18" t="s">
        <v>0</v>
      </c>
      <c r="C3479" s="22" t="s">
        <v>8</v>
      </c>
      <c r="D3479" s="23">
        <v>70</v>
      </c>
      <c r="E3479" s="23">
        <v>70</v>
      </c>
      <c r="F3479" s="23">
        <v>69.989999999999995</v>
      </c>
      <c r="H3479" s="24"/>
    </row>
    <row r="3480" spans="1:10" s="17" customFormat="1" ht="45.75" hidden="1" thickBot="1" x14ac:dyDescent="0.3">
      <c r="A3480" s="11" t="str">
        <f t="shared" si="448"/>
        <v>a</v>
      </c>
      <c r="B3480" s="12" t="s">
        <v>1566</v>
      </c>
      <c r="C3480" s="13" t="s">
        <v>1567</v>
      </c>
      <c r="D3480" s="14">
        <v>90</v>
      </c>
      <c r="E3480" s="14">
        <v>90</v>
      </c>
      <c r="F3480" s="14">
        <v>90</v>
      </c>
      <c r="G3480" s="15">
        <f t="shared" si="449"/>
        <v>1</v>
      </c>
      <c r="H3480" s="16">
        <f t="shared" si="450"/>
        <v>1</v>
      </c>
      <c r="I3480" s="14" t="str">
        <f t="shared" si="451"/>
        <v>0</v>
      </c>
      <c r="J3480" s="14" t="str">
        <f t="shared" si="452"/>
        <v>0</v>
      </c>
    </row>
    <row r="3481" spans="1:10" s="17" customFormat="1" hidden="1" x14ac:dyDescent="0.25">
      <c r="A3481" s="11" t="str">
        <f t="shared" si="448"/>
        <v>a</v>
      </c>
      <c r="B3481" s="18" t="s">
        <v>0</v>
      </c>
      <c r="C3481" s="19" t="s">
        <v>4</v>
      </c>
      <c r="D3481" s="20">
        <v>90</v>
      </c>
      <c r="E3481" s="20">
        <v>90</v>
      </c>
      <c r="F3481" s="20">
        <v>90</v>
      </c>
      <c r="H3481" s="21"/>
    </row>
    <row r="3482" spans="1:10" s="17" customFormat="1" hidden="1" x14ac:dyDescent="0.25">
      <c r="A3482" s="11" t="str">
        <f t="shared" si="448"/>
        <v>a</v>
      </c>
      <c r="B3482" s="18" t="s">
        <v>0</v>
      </c>
      <c r="C3482" s="22" t="s">
        <v>8</v>
      </c>
      <c r="D3482" s="23">
        <v>90</v>
      </c>
      <c r="E3482" s="23">
        <v>90</v>
      </c>
      <c r="F3482" s="23">
        <v>90</v>
      </c>
      <c r="H3482" s="24"/>
    </row>
    <row r="3483" spans="1:10" s="17" customFormat="1" ht="30.75" hidden="1" thickBot="1" x14ac:dyDescent="0.3">
      <c r="A3483" s="11" t="str">
        <f t="shared" si="448"/>
        <v>a</v>
      </c>
      <c r="B3483" s="12" t="s">
        <v>1568</v>
      </c>
      <c r="C3483" s="13" t="s">
        <v>1569</v>
      </c>
      <c r="D3483" s="14">
        <v>100</v>
      </c>
      <c r="E3483" s="14">
        <v>100</v>
      </c>
      <c r="F3483" s="14">
        <v>100</v>
      </c>
      <c r="G3483" s="15">
        <f t="shared" si="449"/>
        <v>1</v>
      </c>
      <c r="H3483" s="16">
        <f t="shared" si="450"/>
        <v>1</v>
      </c>
      <c r="I3483" s="14" t="str">
        <f t="shared" si="451"/>
        <v>0</v>
      </c>
      <c r="J3483" s="14" t="str">
        <f t="shared" si="452"/>
        <v>0</v>
      </c>
    </row>
    <row r="3484" spans="1:10" s="17" customFormat="1" hidden="1" x14ac:dyDescent="0.25">
      <c r="A3484" s="11" t="str">
        <f t="shared" si="448"/>
        <v>a</v>
      </c>
      <c r="B3484" s="18" t="s">
        <v>0</v>
      </c>
      <c r="C3484" s="19" t="s">
        <v>4</v>
      </c>
      <c r="D3484" s="20">
        <v>70</v>
      </c>
      <c r="E3484" s="20">
        <v>100</v>
      </c>
      <c r="F3484" s="20">
        <v>100</v>
      </c>
      <c r="H3484" s="21"/>
    </row>
    <row r="3485" spans="1:10" s="17" customFormat="1" hidden="1" x14ac:dyDescent="0.25">
      <c r="A3485" s="11" t="str">
        <f t="shared" si="448"/>
        <v>a</v>
      </c>
      <c r="B3485" s="18" t="s">
        <v>0</v>
      </c>
      <c r="C3485" s="22" t="s">
        <v>8</v>
      </c>
      <c r="D3485" s="23">
        <v>70</v>
      </c>
      <c r="E3485" s="23">
        <v>100</v>
      </c>
      <c r="F3485" s="23">
        <v>100</v>
      </c>
      <c r="H3485" s="24"/>
    </row>
    <row r="3486" spans="1:10" s="17" customFormat="1" hidden="1" x14ac:dyDescent="0.25">
      <c r="A3486" s="11" t="str">
        <f t="shared" si="448"/>
        <v>a</v>
      </c>
      <c r="B3486" s="18" t="s">
        <v>0</v>
      </c>
      <c r="C3486" s="19" t="s">
        <v>12</v>
      </c>
      <c r="D3486" s="20">
        <v>30</v>
      </c>
      <c r="E3486" s="20">
        <v>0</v>
      </c>
      <c r="F3486" s="20">
        <v>0</v>
      </c>
      <c r="H3486" s="21"/>
    </row>
    <row r="3487" spans="1:10" s="17" customFormat="1" ht="18.75" hidden="1" thickBot="1" x14ac:dyDescent="0.3">
      <c r="A3487" s="11" t="str">
        <f t="shared" si="448"/>
        <v>a</v>
      </c>
      <c r="B3487" s="12" t="s">
        <v>1570</v>
      </c>
      <c r="C3487" s="13" t="s">
        <v>1571</v>
      </c>
      <c r="D3487" s="14">
        <v>87</v>
      </c>
      <c r="E3487" s="14">
        <v>104</v>
      </c>
      <c r="F3487" s="14">
        <v>103.95578999999999</v>
      </c>
      <c r="G3487" s="15">
        <f t="shared" si="449"/>
        <v>1.1954022988505748</v>
      </c>
      <c r="H3487" s="16">
        <f t="shared" si="450"/>
        <v>0.99957490384615377</v>
      </c>
      <c r="I3487" s="14" t="str">
        <f t="shared" si="451"/>
        <v>0</v>
      </c>
      <c r="J3487" s="14" t="str">
        <f t="shared" si="452"/>
        <v>0</v>
      </c>
    </row>
    <row r="3488" spans="1:10" s="17" customFormat="1" hidden="1" x14ac:dyDescent="0.25">
      <c r="A3488" s="11" t="str">
        <f t="shared" si="448"/>
        <v>a</v>
      </c>
      <c r="B3488" s="18" t="s">
        <v>0</v>
      </c>
      <c r="C3488" s="19" t="s">
        <v>4</v>
      </c>
      <c r="D3488" s="20">
        <v>87</v>
      </c>
      <c r="E3488" s="20">
        <v>104</v>
      </c>
      <c r="F3488" s="20">
        <v>103.95578999999999</v>
      </c>
      <c r="H3488" s="21"/>
    </row>
    <row r="3489" spans="1:10" s="17" customFormat="1" hidden="1" x14ac:dyDescent="0.25">
      <c r="A3489" s="11" t="str">
        <f t="shared" si="448"/>
        <v>a</v>
      </c>
      <c r="B3489" s="18" t="s">
        <v>0</v>
      </c>
      <c r="C3489" s="22" t="s">
        <v>8</v>
      </c>
      <c r="D3489" s="23">
        <v>87</v>
      </c>
      <c r="E3489" s="23">
        <v>104</v>
      </c>
      <c r="F3489" s="23">
        <v>103.95578999999999</v>
      </c>
      <c r="H3489" s="24"/>
    </row>
    <row r="3490" spans="1:10" s="17" customFormat="1" ht="18.75" hidden="1" thickBot="1" x14ac:dyDescent="0.3">
      <c r="A3490" s="11" t="str">
        <f t="shared" si="448"/>
        <v>a</v>
      </c>
      <c r="B3490" s="12" t="s">
        <v>1572</v>
      </c>
      <c r="C3490" s="13" t="s">
        <v>1573</v>
      </c>
      <c r="D3490" s="14">
        <v>100</v>
      </c>
      <c r="E3490" s="14">
        <v>100</v>
      </c>
      <c r="F3490" s="14">
        <v>100</v>
      </c>
      <c r="G3490" s="15">
        <f t="shared" si="449"/>
        <v>1</v>
      </c>
      <c r="H3490" s="16">
        <f t="shared" si="450"/>
        <v>1</v>
      </c>
      <c r="I3490" s="14" t="str">
        <f t="shared" si="451"/>
        <v>0</v>
      </c>
      <c r="J3490" s="14" t="str">
        <f t="shared" si="452"/>
        <v>0</v>
      </c>
    </row>
    <row r="3491" spans="1:10" s="17" customFormat="1" hidden="1" x14ac:dyDescent="0.25">
      <c r="A3491" s="11" t="str">
        <f t="shared" ref="A3491:A3505" si="453">IF(OR(D3491&lt;&gt;0,E3491&lt;&gt;0,F3491&lt;&gt;0),"a","b")</f>
        <v>a</v>
      </c>
      <c r="B3491" s="18" t="s">
        <v>0</v>
      </c>
      <c r="C3491" s="19" t="s">
        <v>4</v>
      </c>
      <c r="D3491" s="20">
        <v>100</v>
      </c>
      <c r="E3491" s="20">
        <v>100</v>
      </c>
      <c r="F3491" s="20">
        <v>100</v>
      </c>
      <c r="H3491" s="21"/>
    </row>
    <row r="3492" spans="1:10" s="17" customFormat="1" hidden="1" x14ac:dyDescent="0.25">
      <c r="A3492" s="11" t="str">
        <f t="shared" si="453"/>
        <v>a</v>
      </c>
      <c r="B3492" s="18" t="s">
        <v>0</v>
      </c>
      <c r="C3492" s="22" t="s">
        <v>8</v>
      </c>
      <c r="D3492" s="23">
        <v>100</v>
      </c>
      <c r="E3492" s="23">
        <v>100</v>
      </c>
      <c r="F3492" s="23">
        <v>100</v>
      </c>
      <c r="H3492" s="24"/>
    </row>
    <row r="3493" spans="1:10" s="17" customFormat="1" ht="18.75" hidden="1" thickBot="1" x14ac:dyDescent="0.3">
      <c r="A3493" s="11" t="str">
        <f t="shared" si="453"/>
        <v>a</v>
      </c>
      <c r="B3493" s="12" t="s">
        <v>1574</v>
      </c>
      <c r="C3493" s="13" t="s">
        <v>1575</v>
      </c>
      <c r="D3493" s="14">
        <v>100</v>
      </c>
      <c r="E3493" s="14">
        <v>100</v>
      </c>
      <c r="F3493" s="14">
        <v>99.127700000000004</v>
      </c>
      <c r="G3493" s="15">
        <f t="shared" si="449"/>
        <v>1</v>
      </c>
      <c r="H3493" s="16">
        <f t="shared" si="450"/>
        <v>0.99127700000000007</v>
      </c>
      <c r="I3493" s="14" t="str">
        <f t="shared" si="451"/>
        <v>0</v>
      </c>
      <c r="J3493" s="14" t="str">
        <f t="shared" si="452"/>
        <v>0</v>
      </c>
    </row>
    <row r="3494" spans="1:10" s="17" customFormat="1" hidden="1" x14ac:dyDescent="0.25">
      <c r="A3494" s="11" t="str">
        <f t="shared" si="453"/>
        <v>a</v>
      </c>
      <c r="B3494" s="18" t="s">
        <v>0</v>
      </c>
      <c r="C3494" s="19" t="s">
        <v>4</v>
      </c>
      <c r="D3494" s="20">
        <v>100</v>
      </c>
      <c r="E3494" s="20">
        <v>100</v>
      </c>
      <c r="F3494" s="20">
        <v>99.127700000000004</v>
      </c>
      <c r="H3494" s="21"/>
    </row>
    <row r="3495" spans="1:10" s="17" customFormat="1" hidden="1" x14ac:dyDescent="0.25">
      <c r="A3495" s="11" t="str">
        <f t="shared" si="453"/>
        <v>a</v>
      </c>
      <c r="B3495" s="18" t="s">
        <v>0</v>
      </c>
      <c r="C3495" s="22" t="s">
        <v>8</v>
      </c>
      <c r="D3495" s="23">
        <v>100</v>
      </c>
      <c r="E3495" s="23">
        <v>100</v>
      </c>
      <c r="F3495" s="23">
        <v>99.127700000000004</v>
      </c>
      <c r="H3495" s="24"/>
    </row>
    <row r="3496" spans="1:10" s="17" customFormat="1" ht="30.75" hidden="1" thickBot="1" x14ac:dyDescent="0.3">
      <c r="A3496" s="11" t="str">
        <f t="shared" si="453"/>
        <v>a</v>
      </c>
      <c r="B3496" s="12" t="s">
        <v>1576</v>
      </c>
      <c r="C3496" s="13" t="s">
        <v>1577</v>
      </c>
      <c r="D3496" s="14">
        <v>469</v>
      </c>
      <c r="E3496" s="14">
        <v>469</v>
      </c>
      <c r="F3496" s="14">
        <v>469</v>
      </c>
      <c r="G3496" s="15">
        <f t="shared" si="449"/>
        <v>1</v>
      </c>
      <c r="H3496" s="16">
        <f t="shared" si="450"/>
        <v>1</v>
      </c>
      <c r="I3496" s="14" t="str">
        <f t="shared" si="451"/>
        <v>0</v>
      </c>
      <c r="J3496" s="14" t="str">
        <f t="shared" si="452"/>
        <v>0</v>
      </c>
    </row>
    <row r="3497" spans="1:10" s="17" customFormat="1" hidden="1" x14ac:dyDescent="0.25">
      <c r="A3497" s="11" t="str">
        <f t="shared" si="453"/>
        <v>a</v>
      </c>
      <c r="B3497" s="18" t="s">
        <v>0</v>
      </c>
      <c r="C3497" s="19" t="s">
        <v>4</v>
      </c>
      <c r="D3497" s="20">
        <v>469</v>
      </c>
      <c r="E3497" s="20">
        <v>469</v>
      </c>
      <c r="F3497" s="20">
        <v>469</v>
      </c>
      <c r="H3497" s="21"/>
    </row>
    <row r="3498" spans="1:10" s="17" customFormat="1" hidden="1" x14ac:dyDescent="0.25">
      <c r="A3498" s="11" t="str">
        <f t="shared" si="453"/>
        <v>a</v>
      </c>
      <c r="B3498" s="18" t="s">
        <v>0</v>
      </c>
      <c r="C3498" s="22" t="s">
        <v>8</v>
      </c>
      <c r="D3498" s="23">
        <v>469</v>
      </c>
      <c r="E3498" s="23">
        <v>469</v>
      </c>
      <c r="F3498" s="23">
        <v>469</v>
      </c>
      <c r="H3498" s="24"/>
    </row>
    <row r="3499" spans="1:10" s="17" customFormat="1" ht="30.75" hidden="1" thickBot="1" x14ac:dyDescent="0.3">
      <c r="A3499" s="11" t="str">
        <f t="shared" si="453"/>
        <v>a</v>
      </c>
      <c r="B3499" s="12" t="s">
        <v>1578</v>
      </c>
      <c r="C3499" s="13" t="s">
        <v>1579</v>
      </c>
      <c r="D3499" s="14">
        <v>100</v>
      </c>
      <c r="E3499" s="14">
        <v>80</v>
      </c>
      <c r="F3499" s="14">
        <v>80</v>
      </c>
      <c r="G3499" s="15">
        <f t="shared" si="449"/>
        <v>0.8</v>
      </c>
      <c r="H3499" s="16">
        <f t="shared" si="450"/>
        <v>1</v>
      </c>
      <c r="I3499" s="14" t="str">
        <f t="shared" si="451"/>
        <v>0</v>
      </c>
      <c r="J3499" s="14" t="str">
        <f t="shared" si="452"/>
        <v>0</v>
      </c>
    </row>
    <row r="3500" spans="1:10" s="17" customFormat="1" hidden="1" x14ac:dyDescent="0.25">
      <c r="A3500" s="11" t="str">
        <f t="shared" si="453"/>
        <v>a</v>
      </c>
      <c r="B3500" s="18" t="s">
        <v>0</v>
      </c>
      <c r="C3500" s="19" t="s">
        <v>4</v>
      </c>
      <c r="D3500" s="20">
        <v>90</v>
      </c>
      <c r="E3500" s="20">
        <v>74.814999999999998</v>
      </c>
      <c r="F3500" s="20">
        <v>74.814999999999998</v>
      </c>
      <c r="H3500" s="21"/>
    </row>
    <row r="3501" spans="1:10" s="17" customFormat="1" hidden="1" x14ac:dyDescent="0.25">
      <c r="A3501" s="11" t="str">
        <f t="shared" si="453"/>
        <v>a</v>
      </c>
      <c r="B3501" s="18" t="s">
        <v>0</v>
      </c>
      <c r="C3501" s="22" t="s">
        <v>8</v>
      </c>
      <c r="D3501" s="23">
        <v>90</v>
      </c>
      <c r="E3501" s="23">
        <v>74.814999999999998</v>
      </c>
      <c r="F3501" s="23">
        <v>74.814999999999998</v>
      </c>
      <c r="H3501" s="24"/>
    </row>
    <row r="3502" spans="1:10" s="17" customFormat="1" hidden="1" x14ac:dyDescent="0.25">
      <c r="A3502" s="11" t="str">
        <f t="shared" si="453"/>
        <v>a</v>
      </c>
      <c r="B3502" s="18" t="s">
        <v>0</v>
      </c>
      <c r="C3502" s="19" t="s">
        <v>12</v>
      </c>
      <c r="D3502" s="20">
        <v>10</v>
      </c>
      <c r="E3502" s="20">
        <v>5.1849999999999996</v>
      </c>
      <c r="F3502" s="20">
        <v>5.1849999999999996</v>
      </c>
      <c r="H3502" s="21"/>
    </row>
    <row r="3503" spans="1:10" s="17" customFormat="1" ht="30.75" hidden="1" thickBot="1" x14ac:dyDescent="0.3">
      <c r="A3503" s="11" t="str">
        <f t="shared" si="453"/>
        <v>a</v>
      </c>
      <c r="B3503" s="12" t="s">
        <v>1580</v>
      </c>
      <c r="C3503" s="13" t="s">
        <v>1581</v>
      </c>
      <c r="D3503" s="14">
        <v>0</v>
      </c>
      <c r="E3503" s="14">
        <v>40.53</v>
      </c>
      <c r="F3503" s="14">
        <v>40.53</v>
      </c>
      <c r="G3503" s="15" t="e">
        <f t="shared" si="449"/>
        <v>#DIV/0!</v>
      </c>
      <c r="H3503" s="16">
        <f t="shared" si="450"/>
        <v>1</v>
      </c>
      <c r="I3503" s="14" t="e">
        <f t="shared" si="451"/>
        <v>#DIV/0!</v>
      </c>
      <c r="J3503" s="14" t="str">
        <f t="shared" si="452"/>
        <v>0</v>
      </c>
    </row>
    <row r="3504" spans="1:10" s="17" customFormat="1" hidden="1" x14ac:dyDescent="0.25">
      <c r="A3504" s="11" t="str">
        <f t="shared" si="453"/>
        <v>a</v>
      </c>
      <c r="B3504" s="18" t="s">
        <v>0</v>
      </c>
      <c r="C3504" s="19" t="s">
        <v>4</v>
      </c>
      <c r="D3504" s="20">
        <v>0</v>
      </c>
      <c r="E3504" s="20">
        <v>40.53</v>
      </c>
      <c r="F3504" s="20">
        <v>40.53</v>
      </c>
      <c r="H3504" s="21"/>
    </row>
    <row r="3505" spans="1:10" s="17" customFormat="1" hidden="1" x14ac:dyDescent="0.25">
      <c r="A3505" s="11" t="str">
        <f t="shared" si="453"/>
        <v>a</v>
      </c>
      <c r="B3505" s="18" t="s">
        <v>0</v>
      </c>
      <c r="C3505" s="22" t="s">
        <v>8</v>
      </c>
      <c r="D3505" s="23">
        <v>0</v>
      </c>
      <c r="E3505" s="23">
        <v>40.53</v>
      </c>
      <c r="F3505" s="23">
        <v>40.53</v>
      </c>
      <c r="H3505" s="24"/>
    </row>
    <row r="3506" spans="1:10" s="17" customFormat="1" ht="18.75" hidden="1" thickBot="1" x14ac:dyDescent="0.3">
      <c r="A3506" s="11" t="str">
        <f t="shared" ref="A3506:A3516" si="454">IF(OR(D3506&lt;&gt;0,E3506&lt;&gt;0,F3506&lt;&gt;0),"a","b")</f>
        <v>a</v>
      </c>
      <c r="B3506" s="12" t="s">
        <v>1582</v>
      </c>
      <c r="C3506" s="13" t="s">
        <v>1583</v>
      </c>
      <c r="D3506" s="14">
        <v>950</v>
      </c>
      <c r="E3506" s="14">
        <v>950</v>
      </c>
      <c r="F3506" s="14">
        <v>193.40304999999998</v>
      </c>
      <c r="G3506" s="15">
        <f t="shared" ref="G3506:G3517" si="455">E3506/D3506</f>
        <v>1</v>
      </c>
      <c r="H3506" s="16">
        <f t="shared" ref="H3506:H3517" si="456">F3506/E3506</f>
        <v>0.20358215789473683</v>
      </c>
      <c r="I3506" s="14" t="str">
        <f t="shared" ref="I3506:I3517" si="457">IF(OR(G3506-100%&gt;=30%,100%-G3506&gt;=30%),"1","0")</f>
        <v>0</v>
      </c>
      <c r="J3506" s="14" t="str">
        <f t="shared" ref="J3506:J3517" si="458">IF(OR(H3506-100%&gt;=15%,100%-H3506&gt;=15%),"1","0")</f>
        <v>1</v>
      </c>
    </row>
    <row r="3507" spans="1:10" s="17" customFormat="1" hidden="1" x14ac:dyDescent="0.25">
      <c r="A3507" s="11" t="str">
        <f t="shared" si="454"/>
        <v>a</v>
      </c>
      <c r="B3507" s="18" t="s">
        <v>0</v>
      </c>
      <c r="C3507" s="19" t="s">
        <v>4</v>
      </c>
      <c r="D3507" s="20">
        <v>935</v>
      </c>
      <c r="E3507" s="20">
        <v>935</v>
      </c>
      <c r="F3507" s="20">
        <v>191.73927999999998</v>
      </c>
      <c r="H3507" s="21"/>
    </row>
    <row r="3508" spans="1:10" s="17" customFormat="1" hidden="1" x14ac:dyDescent="0.25">
      <c r="A3508" s="11" t="str">
        <f t="shared" si="454"/>
        <v>a</v>
      </c>
      <c r="B3508" s="18" t="s">
        <v>0</v>
      </c>
      <c r="C3508" s="22" t="s">
        <v>5</v>
      </c>
      <c r="D3508" s="23">
        <v>650</v>
      </c>
      <c r="E3508" s="23">
        <v>648</v>
      </c>
      <c r="F3508" s="23">
        <v>106.4892</v>
      </c>
      <c r="H3508" s="24"/>
    </row>
    <row r="3509" spans="1:10" s="17" customFormat="1" hidden="1" x14ac:dyDescent="0.25">
      <c r="A3509" s="11" t="str">
        <f t="shared" si="454"/>
        <v>a</v>
      </c>
      <c r="B3509" s="18" t="s">
        <v>0</v>
      </c>
      <c r="C3509" s="22" t="s">
        <v>6</v>
      </c>
      <c r="D3509" s="23">
        <v>250</v>
      </c>
      <c r="E3509" s="23">
        <v>242</v>
      </c>
      <c r="F3509" s="23">
        <v>51.425719999999998</v>
      </c>
      <c r="H3509" s="24"/>
    </row>
    <row r="3510" spans="1:10" s="17" customFormat="1" hidden="1" x14ac:dyDescent="0.25">
      <c r="A3510" s="11" t="str">
        <f t="shared" si="454"/>
        <v>a</v>
      </c>
      <c r="B3510" s="18" t="s">
        <v>0</v>
      </c>
      <c r="C3510" s="22" t="s">
        <v>10</v>
      </c>
      <c r="D3510" s="23">
        <v>30</v>
      </c>
      <c r="E3510" s="23">
        <v>32</v>
      </c>
      <c r="F3510" s="23">
        <v>30.52345</v>
      </c>
      <c r="H3510" s="24"/>
    </row>
    <row r="3511" spans="1:10" s="17" customFormat="1" hidden="1" x14ac:dyDescent="0.25">
      <c r="A3511" s="11" t="str">
        <f t="shared" si="454"/>
        <v>a</v>
      </c>
      <c r="B3511" s="18" t="s">
        <v>0</v>
      </c>
      <c r="C3511" s="22" t="s">
        <v>11</v>
      </c>
      <c r="D3511" s="23">
        <v>5</v>
      </c>
      <c r="E3511" s="23">
        <v>13</v>
      </c>
      <c r="F3511" s="23">
        <v>3.30091</v>
      </c>
      <c r="H3511" s="24"/>
    </row>
    <row r="3512" spans="1:10" s="17" customFormat="1" hidden="1" x14ac:dyDescent="0.25">
      <c r="A3512" s="11" t="str">
        <f t="shared" si="454"/>
        <v>a</v>
      </c>
      <c r="B3512" s="18" t="s">
        <v>0</v>
      </c>
      <c r="C3512" s="19" t="s">
        <v>12</v>
      </c>
      <c r="D3512" s="20">
        <v>13</v>
      </c>
      <c r="E3512" s="20">
        <v>13</v>
      </c>
      <c r="F3512" s="20">
        <v>0</v>
      </c>
      <c r="H3512" s="21"/>
    </row>
    <row r="3513" spans="1:10" s="17" customFormat="1" hidden="1" x14ac:dyDescent="0.25">
      <c r="A3513" s="11" t="str">
        <f t="shared" si="454"/>
        <v>a</v>
      </c>
      <c r="B3513" s="18" t="s">
        <v>0</v>
      </c>
      <c r="C3513" s="19" t="s">
        <v>14</v>
      </c>
      <c r="D3513" s="20">
        <v>2</v>
      </c>
      <c r="E3513" s="20">
        <v>2</v>
      </c>
      <c r="F3513" s="20">
        <v>1.66377</v>
      </c>
      <c r="H3513" s="21"/>
    </row>
    <row r="3514" spans="1:10" s="17" customFormat="1" ht="18.75" hidden="1" thickBot="1" x14ac:dyDescent="0.3">
      <c r="A3514" s="11" t="str">
        <f t="shared" si="454"/>
        <v>a</v>
      </c>
      <c r="B3514" s="12" t="s">
        <v>1584</v>
      </c>
      <c r="C3514" s="13" t="s">
        <v>1585</v>
      </c>
      <c r="D3514" s="14">
        <v>800</v>
      </c>
      <c r="E3514" s="14">
        <v>800</v>
      </c>
      <c r="F3514" s="14">
        <v>3.8762300000000001</v>
      </c>
      <c r="G3514" s="15">
        <f t="shared" si="455"/>
        <v>1</v>
      </c>
      <c r="H3514" s="16">
        <f t="shared" si="456"/>
        <v>4.8452874999999999E-3</v>
      </c>
      <c r="I3514" s="14" t="str">
        <f t="shared" si="457"/>
        <v>0</v>
      </c>
      <c r="J3514" s="14" t="str">
        <f t="shared" si="458"/>
        <v>1</v>
      </c>
    </row>
    <row r="3515" spans="1:10" s="17" customFormat="1" hidden="1" x14ac:dyDescent="0.25">
      <c r="A3515" s="11" t="str">
        <f t="shared" si="454"/>
        <v>a</v>
      </c>
      <c r="B3515" s="18" t="s">
        <v>0</v>
      </c>
      <c r="C3515" s="19" t="s">
        <v>4</v>
      </c>
      <c r="D3515" s="20">
        <v>800</v>
      </c>
      <c r="E3515" s="20">
        <v>800</v>
      </c>
      <c r="F3515" s="20">
        <v>3.8762300000000001</v>
      </c>
      <c r="H3515" s="21"/>
    </row>
    <row r="3516" spans="1:10" s="17" customFormat="1" hidden="1" x14ac:dyDescent="0.25">
      <c r="A3516" s="11" t="str">
        <f t="shared" si="454"/>
        <v>a</v>
      </c>
      <c r="B3516" s="18" t="s">
        <v>0</v>
      </c>
      <c r="C3516" s="22" t="s">
        <v>6</v>
      </c>
      <c r="D3516" s="23">
        <v>800</v>
      </c>
      <c r="E3516" s="23">
        <v>800</v>
      </c>
      <c r="F3516" s="23">
        <v>3.8762300000000001</v>
      </c>
      <c r="H3516" s="24"/>
    </row>
    <row r="3517" spans="1:10" s="17" customFormat="1" ht="18.75" hidden="1" thickBot="1" x14ac:dyDescent="0.3">
      <c r="A3517" s="11" t="str">
        <f t="shared" ref="A3517:A3541" si="459">IF(OR(D3517&lt;&gt;0,E3517&lt;&gt;0,F3517&lt;&gt;0),"a","b")</f>
        <v>a</v>
      </c>
      <c r="B3517" s="12" t="s">
        <v>1587</v>
      </c>
      <c r="C3517" s="13" t="s">
        <v>1586</v>
      </c>
      <c r="D3517" s="14">
        <v>1000</v>
      </c>
      <c r="E3517" s="14">
        <v>1000</v>
      </c>
      <c r="F3517" s="14">
        <v>996.24003999999991</v>
      </c>
      <c r="G3517" s="15">
        <f t="shared" si="455"/>
        <v>1</v>
      </c>
      <c r="H3517" s="16">
        <f t="shared" si="456"/>
        <v>0.99624003999999988</v>
      </c>
      <c r="I3517" s="14" t="str">
        <f t="shared" si="457"/>
        <v>0</v>
      </c>
      <c r="J3517" s="14" t="str">
        <f t="shared" si="458"/>
        <v>0</v>
      </c>
    </row>
    <row r="3518" spans="1:10" s="17" customFormat="1" hidden="1" x14ac:dyDescent="0.25">
      <c r="A3518" s="11" t="str">
        <f t="shared" si="459"/>
        <v>a</v>
      </c>
      <c r="B3518" s="18" t="s">
        <v>0</v>
      </c>
      <c r="C3518" s="19" t="s">
        <v>4</v>
      </c>
      <c r="D3518" s="20">
        <v>990</v>
      </c>
      <c r="E3518" s="20">
        <v>993.3</v>
      </c>
      <c r="F3518" s="20">
        <v>990.6440399999999</v>
      </c>
      <c r="H3518" s="21"/>
    </row>
    <row r="3519" spans="1:10" s="17" customFormat="1" hidden="1" x14ac:dyDescent="0.25">
      <c r="A3519" s="11" t="str">
        <f t="shared" si="459"/>
        <v>a</v>
      </c>
      <c r="B3519" s="18" t="s">
        <v>0</v>
      </c>
      <c r="C3519" s="22" t="s">
        <v>5</v>
      </c>
      <c r="D3519" s="23">
        <v>700</v>
      </c>
      <c r="E3519" s="23">
        <v>669.5</v>
      </c>
      <c r="F3519" s="23">
        <v>669.23307999999997</v>
      </c>
      <c r="H3519" s="24"/>
    </row>
    <row r="3520" spans="1:10" s="17" customFormat="1" hidden="1" x14ac:dyDescent="0.25">
      <c r="A3520" s="11" t="str">
        <f t="shared" si="459"/>
        <v>a</v>
      </c>
      <c r="B3520" s="18" t="s">
        <v>0</v>
      </c>
      <c r="C3520" s="22" t="s">
        <v>6</v>
      </c>
      <c r="D3520" s="23">
        <v>250</v>
      </c>
      <c r="E3520" s="23">
        <v>287.39999999999998</v>
      </c>
      <c r="F3520" s="23">
        <v>285.93373000000003</v>
      </c>
      <c r="H3520" s="24"/>
    </row>
    <row r="3521" spans="1:10" s="17" customFormat="1" hidden="1" x14ac:dyDescent="0.25">
      <c r="A3521" s="11" t="str">
        <f t="shared" si="459"/>
        <v>a</v>
      </c>
      <c r="B3521" s="18" t="s">
        <v>0</v>
      </c>
      <c r="C3521" s="22" t="s">
        <v>9</v>
      </c>
      <c r="D3521" s="23">
        <v>25</v>
      </c>
      <c r="E3521" s="23">
        <v>21.9</v>
      </c>
      <c r="F3521" s="23">
        <v>21.890309999999999</v>
      </c>
      <c r="H3521" s="24"/>
    </row>
    <row r="3522" spans="1:10" s="17" customFormat="1" hidden="1" x14ac:dyDescent="0.25">
      <c r="A3522" s="11" t="str">
        <f t="shared" si="459"/>
        <v>a</v>
      </c>
      <c r="B3522" s="18" t="s">
        <v>0</v>
      </c>
      <c r="C3522" s="22" t="s">
        <v>10</v>
      </c>
      <c r="D3522" s="23">
        <v>3</v>
      </c>
      <c r="E3522" s="23">
        <v>9.5</v>
      </c>
      <c r="F3522" s="23">
        <v>8.9936600000000002</v>
      </c>
      <c r="H3522" s="24"/>
    </row>
    <row r="3523" spans="1:10" s="17" customFormat="1" hidden="1" x14ac:dyDescent="0.25">
      <c r="A3523" s="11" t="str">
        <f t="shared" si="459"/>
        <v>a</v>
      </c>
      <c r="B3523" s="18" t="s">
        <v>0</v>
      </c>
      <c r="C3523" s="22" t="s">
        <v>11</v>
      </c>
      <c r="D3523" s="23">
        <v>12</v>
      </c>
      <c r="E3523" s="23">
        <v>5</v>
      </c>
      <c r="F3523" s="23">
        <v>4.5932599999999999</v>
      </c>
      <c r="H3523" s="24"/>
    </row>
    <row r="3524" spans="1:10" s="17" customFormat="1" hidden="1" x14ac:dyDescent="0.25">
      <c r="A3524" s="11" t="str">
        <f t="shared" si="459"/>
        <v>a</v>
      </c>
      <c r="B3524" s="18" t="s">
        <v>0</v>
      </c>
      <c r="C3524" s="19" t="s">
        <v>12</v>
      </c>
      <c r="D3524" s="20">
        <v>10</v>
      </c>
      <c r="E3524" s="20">
        <v>6.7</v>
      </c>
      <c r="F3524" s="20">
        <v>5.5960000000000001</v>
      </c>
      <c r="H3524" s="21"/>
    </row>
    <row r="3525" spans="1:10" s="17" customFormat="1" ht="18.75" hidden="1" thickBot="1" x14ac:dyDescent="0.3">
      <c r="A3525" s="11" t="str">
        <f t="shared" si="459"/>
        <v>a</v>
      </c>
      <c r="B3525" s="12" t="s">
        <v>1588</v>
      </c>
      <c r="C3525" s="13" t="s">
        <v>1589</v>
      </c>
      <c r="D3525" s="14">
        <v>5800</v>
      </c>
      <c r="E3525" s="14">
        <v>5800</v>
      </c>
      <c r="F3525" s="14">
        <v>4882.2296800000004</v>
      </c>
      <c r="G3525" s="15">
        <f t="shared" ref="G3525:G3539" si="460">E3525/D3525</f>
        <v>1</v>
      </c>
      <c r="H3525" s="16">
        <f t="shared" ref="H3525:H3539" si="461">F3525/E3525</f>
        <v>0.84176373793103454</v>
      </c>
      <c r="I3525" s="14" t="str">
        <f t="shared" ref="I3525:I3539" si="462">IF(OR(G3525-100%&gt;=30%,100%-G3525&gt;=30%),"1","0")</f>
        <v>0</v>
      </c>
      <c r="J3525" s="14" t="str">
        <f t="shared" ref="J3525:J3539" si="463">IF(OR(H3525-100%&gt;=15%,100%-H3525&gt;=15%),"1","0")</f>
        <v>1</v>
      </c>
    </row>
    <row r="3526" spans="1:10" s="17" customFormat="1" hidden="1" x14ac:dyDescent="0.25">
      <c r="A3526" s="11" t="str">
        <f t="shared" si="459"/>
        <v>a</v>
      </c>
      <c r="B3526" s="18" t="s">
        <v>0</v>
      </c>
      <c r="C3526" s="19" t="s">
        <v>4</v>
      </c>
      <c r="D3526" s="20">
        <v>4776</v>
      </c>
      <c r="E3526" s="20">
        <v>5051.8</v>
      </c>
      <c r="F3526" s="20">
        <v>4669.89048</v>
      </c>
      <c r="H3526" s="21"/>
    </row>
    <row r="3527" spans="1:10" s="17" customFormat="1" hidden="1" x14ac:dyDescent="0.25">
      <c r="A3527" s="11" t="str">
        <f t="shared" si="459"/>
        <v>a</v>
      </c>
      <c r="B3527" s="18" t="s">
        <v>0</v>
      </c>
      <c r="C3527" s="22" t="s">
        <v>5</v>
      </c>
      <c r="D3527" s="23">
        <v>3310</v>
      </c>
      <c r="E3527" s="23">
        <v>3585.8</v>
      </c>
      <c r="F3527" s="23">
        <v>3571.4404500000001</v>
      </c>
      <c r="H3527" s="24"/>
    </row>
    <row r="3528" spans="1:10" s="17" customFormat="1" hidden="1" x14ac:dyDescent="0.25">
      <c r="A3528" s="11" t="str">
        <f t="shared" si="459"/>
        <v>a</v>
      </c>
      <c r="B3528" s="18" t="s">
        <v>0</v>
      </c>
      <c r="C3528" s="22" t="s">
        <v>6</v>
      </c>
      <c r="D3528" s="23">
        <v>1400</v>
      </c>
      <c r="E3528" s="23">
        <v>1400</v>
      </c>
      <c r="F3528" s="23">
        <v>1033.2170900000001</v>
      </c>
      <c r="H3528" s="24"/>
    </row>
    <row r="3529" spans="1:10" s="17" customFormat="1" hidden="1" x14ac:dyDescent="0.25">
      <c r="A3529" s="11" t="str">
        <f t="shared" si="459"/>
        <v>a</v>
      </c>
      <c r="B3529" s="18" t="s">
        <v>0</v>
      </c>
      <c r="C3529" s="22" t="s">
        <v>10</v>
      </c>
      <c r="D3529" s="23">
        <v>44</v>
      </c>
      <c r="E3529" s="23">
        <v>44</v>
      </c>
      <c r="F3529" s="23">
        <v>43.995280000000001</v>
      </c>
      <c r="H3529" s="24"/>
    </row>
    <row r="3530" spans="1:10" s="17" customFormat="1" hidden="1" x14ac:dyDescent="0.25">
      <c r="A3530" s="11" t="str">
        <f t="shared" si="459"/>
        <v>a</v>
      </c>
      <c r="B3530" s="18" t="s">
        <v>0</v>
      </c>
      <c r="C3530" s="22" t="s">
        <v>11</v>
      </c>
      <c r="D3530" s="23">
        <v>22</v>
      </c>
      <c r="E3530" s="23">
        <v>22</v>
      </c>
      <c r="F3530" s="23">
        <v>21.237660000000002</v>
      </c>
      <c r="H3530" s="24"/>
    </row>
    <row r="3531" spans="1:10" s="17" customFormat="1" hidden="1" x14ac:dyDescent="0.25">
      <c r="A3531" s="11" t="str">
        <f t="shared" si="459"/>
        <v>a</v>
      </c>
      <c r="B3531" s="18" t="s">
        <v>0</v>
      </c>
      <c r="C3531" s="19" t="s">
        <v>12</v>
      </c>
      <c r="D3531" s="20">
        <v>1024</v>
      </c>
      <c r="E3531" s="20">
        <v>748.2</v>
      </c>
      <c r="F3531" s="20">
        <v>212.33920000000001</v>
      </c>
      <c r="H3531" s="21"/>
    </row>
    <row r="3532" spans="1:10" s="17" customFormat="1" ht="18.75" hidden="1" thickBot="1" x14ac:dyDescent="0.3">
      <c r="A3532" s="11" t="str">
        <f t="shared" si="459"/>
        <v>a</v>
      </c>
      <c r="B3532" s="12" t="s">
        <v>1590</v>
      </c>
      <c r="C3532" s="13" t="s">
        <v>1591</v>
      </c>
      <c r="D3532" s="14">
        <v>830</v>
      </c>
      <c r="E3532" s="14">
        <v>830</v>
      </c>
      <c r="F3532" s="14">
        <v>722.62838999999997</v>
      </c>
      <c r="G3532" s="15">
        <f t="shared" si="460"/>
        <v>1</v>
      </c>
      <c r="H3532" s="16">
        <f t="shared" si="461"/>
        <v>0.87063661445783125</v>
      </c>
      <c r="I3532" s="14" t="str">
        <f t="shared" si="462"/>
        <v>0</v>
      </c>
      <c r="J3532" s="14" t="str">
        <f t="shared" si="463"/>
        <v>0</v>
      </c>
    </row>
    <row r="3533" spans="1:10" s="17" customFormat="1" hidden="1" x14ac:dyDescent="0.25">
      <c r="A3533" s="11" t="str">
        <f t="shared" si="459"/>
        <v>a</v>
      </c>
      <c r="B3533" s="18" t="s">
        <v>0</v>
      </c>
      <c r="C3533" s="19" t="s">
        <v>4</v>
      </c>
      <c r="D3533" s="20">
        <v>815</v>
      </c>
      <c r="E3533" s="20">
        <v>815</v>
      </c>
      <c r="F3533" s="20">
        <v>719.82839000000001</v>
      </c>
      <c r="H3533" s="21"/>
    </row>
    <row r="3534" spans="1:10" s="17" customFormat="1" hidden="1" x14ac:dyDescent="0.25">
      <c r="A3534" s="11" t="str">
        <f t="shared" si="459"/>
        <v>a</v>
      </c>
      <c r="B3534" s="18" t="s">
        <v>0</v>
      </c>
      <c r="C3534" s="22" t="s">
        <v>5</v>
      </c>
      <c r="D3534" s="23">
        <v>550</v>
      </c>
      <c r="E3534" s="23">
        <v>550</v>
      </c>
      <c r="F3534" s="23">
        <v>529.39332000000002</v>
      </c>
      <c r="H3534" s="24"/>
    </row>
    <row r="3535" spans="1:10" s="17" customFormat="1" hidden="1" x14ac:dyDescent="0.25">
      <c r="A3535" s="11" t="str">
        <f t="shared" si="459"/>
        <v>a</v>
      </c>
      <c r="B3535" s="18" t="s">
        <v>0</v>
      </c>
      <c r="C3535" s="22" t="s">
        <v>6</v>
      </c>
      <c r="D3535" s="23">
        <v>250</v>
      </c>
      <c r="E3535" s="23">
        <v>250</v>
      </c>
      <c r="F3535" s="23">
        <v>181.96294</v>
      </c>
      <c r="H3535" s="24"/>
    </row>
    <row r="3536" spans="1:10" s="17" customFormat="1" hidden="1" x14ac:dyDescent="0.25">
      <c r="A3536" s="11" t="str">
        <f t="shared" si="459"/>
        <v>a</v>
      </c>
      <c r="B3536" s="18" t="s">
        <v>0</v>
      </c>
      <c r="C3536" s="22" t="s">
        <v>10</v>
      </c>
      <c r="D3536" s="23">
        <v>10</v>
      </c>
      <c r="E3536" s="23">
        <v>10</v>
      </c>
      <c r="F3536" s="23">
        <v>6.2046700000000001</v>
      </c>
      <c r="H3536" s="24"/>
    </row>
    <row r="3537" spans="1:10" s="17" customFormat="1" hidden="1" x14ac:dyDescent="0.25">
      <c r="A3537" s="11" t="str">
        <f t="shared" si="459"/>
        <v>a</v>
      </c>
      <c r="B3537" s="18" t="s">
        <v>0</v>
      </c>
      <c r="C3537" s="22" t="s">
        <v>11</v>
      </c>
      <c r="D3537" s="23">
        <v>5</v>
      </c>
      <c r="E3537" s="23">
        <v>5</v>
      </c>
      <c r="F3537" s="23">
        <v>2.2674599999999998</v>
      </c>
      <c r="H3537" s="24"/>
    </row>
    <row r="3538" spans="1:10" s="17" customFormat="1" hidden="1" x14ac:dyDescent="0.25">
      <c r="A3538" s="11" t="str">
        <f t="shared" si="459"/>
        <v>a</v>
      </c>
      <c r="B3538" s="18" t="s">
        <v>0</v>
      </c>
      <c r="C3538" s="19" t="s">
        <v>12</v>
      </c>
      <c r="D3538" s="20">
        <v>15</v>
      </c>
      <c r="E3538" s="20">
        <v>15</v>
      </c>
      <c r="F3538" s="20">
        <v>2.8</v>
      </c>
      <c r="H3538" s="21"/>
    </row>
    <row r="3539" spans="1:10" s="17" customFormat="1" ht="18.75" hidden="1" thickBot="1" x14ac:dyDescent="0.3">
      <c r="A3539" s="11" t="str">
        <f t="shared" si="459"/>
        <v>a</v>
      </c>
      <c r="B3539" s="12" t="s">
        <v>1592</v>
      </c>
      <c r="C3539" s="13" t="s">
        <v>1593</v>
      </c>
      <c r="D3539" s="14">
        <v>4500</v>
      </c>
      <c r="E3539" s="14">
        <v>4500</v>
      </c>
      <c r="F3539" s="14">
        <v>4500</v>
      </c>
      <c r="G3539" s="15">
        <f t="shared" si="460"/>
        <v>1</v>
      </c>
      <c r="H3539" s="16">
        <f t="shared" si="461"/>
        <v>1</v>
      </c>
      <c r="I3539" s="14" t="str">
        <f t="shared" si="462"/>
        <v>0</v>
      </c>
      <c r="J3539" s="14" t="str">
        <f t="shared" si="463"/>
        <v>0</v>
      </c>
    </row>
    <row r="3540" spans="1:10" s="17" customFormat="1" hidden="1" x14ac:dyDescent="0.25">
      <c r="A3540" s="11" t="str">
        <f t="shared" si="459"/>
        <v>a</v>
      </c>
      <c r="B3540" s="18" t="s">
        <v>0</v>
      </c>
      <c r="C3540" s="19" t="s">
        <v>4</v>
      </c>
      <c r="D3540" s="20">
        <v>4500</v>
      </c>
      <c r="E3540" s="20">
        <v>4500</v>
      </c>
      <c r="F3540" s="20">
        <v>4500</v>
      </c>
      <c r="H3540" s="21"/>
    </row>
    <row r="3541" spans="1:10" s="17" customFormat="1" hidden="1" x14ac:dyDescent="0.25">
      <c r="A3541" s="11" t="str">
        <f t="shared" si="459"/>
        <v>a</v>
      </c>
      <c r="B3541" s="18" t="s">
        <v>0</v>
      </c>
      <c r="C3541" s="22" t="s">
        <v>8</v>
      </c>
      <c r="D3541" s="23">
        <v>4500</v>
      </c>
      <c r="E3541" s="23">
        <v>4500</v>
      </c>
      <c r="F3541" s="23">
        <v>4500</v>
      </c>
      <c r="H3541" s="24"/>
    </row>
    <row r="3542" spans="1:10" s="17" customFormat="1" ht="30.75" hidden="1" thickBot="1" x14ac:dyDescent="0.3">
      <c r="A3542" s="11" t="str">
        <f t="shared" ref="A3542:A3551" si="464">IF(OR(D3542&lt;&gt;0,E3542&lt;&gt;0,F3542&lt;&gt;0),"a","b")</f>
        <v>a</v>
      </c>
      <c r="B3542" s="12" t="s">
        <v>1595</v>
      </c>
      <c r="C3542" s="13" t="s">
        <v>1594</v>
      </c>
      <c r="D3542" s="14">
        <v>3600</v>
      </c>
      <c r="E3542" s="14">
        <v>3600</v>
      </c>
      <c r="F3542" s="14">
        <v>3376.3021600000002</v>
      </c>
      <c r="G3542" s="15">
        <f t="shared" ref="G3542:G3552" si="465">E3542/D3542</f>
        <v>1</v>
      </c>
      <c r="H3542" s="16">
        <f t="shared" ref="H3542:H3552" si="466">F3542/E3542</f>
        <v>0.93786171111111116</v>
      </c>
      <c r="I3542" s="14" t="str">
        <f t="shared" ref="I3542:I3552" si="467">IF(OR(G3542-100%&gt;=30%,100%-G3542&gt;=30%),"1","0")</f>
        <v>0</v>
      </c>
      <c r="J3542" s="14" t="str">
        <f t="shared" ref="J3542:J3552" si="468">IF(OR(H3542-100%&gt;=15%,100%-H3542&gt;=15%),"1","0")</f>
        <v>0</v>
      </c>
    </row>
    <row r="3543" spans="1:10" s="17" customFormat="1" hidden="1" x14ac:dyDescent="0.25">
      <c r="A3543" s="11" t="str">
        <f t="shared" si="464"/>
        <v>a</v>
      </c>
      <c r="B3543" s="18" t="s">
        <v>0</v>
      </c>
      <c r="C3543" s="19" t="s">
        <v>4</v>
      </c>
      <c r="D3543" s="20">
        <v>3520</v>
      </c>
      <c r="E3543" s="20">
        <v>3520</v>
      </c>
      <c r="F3543" s="20">
        <v>3319.31268</v>
      </c>
      <c r="H3543" s="21"/>
    </row>
    <row r="3544" spans="1:10" s="17" customFormat="1" hidden="1" x14ac:dyDescent="0.25">
      <c r="A3544" s="11" t="str">
        <f t="shared" si="464"/>
        <v>a</v>
      </c>
      <c r="B3544" s="18" t="s">
        <v>0</v>
      </c>
      <c r="C3544" s="22" t="s">
        <v>5</v>
      </c>
      <c r="D3544" s="23">
        <v>2500</v>
      </c>
      <c r="E3544" s="23">
        <v>2496.0500000000002</v>
      </c>
      <c r="F3544" s="23">
        <v>2464.1286500000001</v>
      </c>
      <c r="H3544" s="24"/>
    </row>
    <row r="3545" spans="1:10" s="17" customFormat="1" hidden="1" x14ac:dyDescent="0.25">
      <c r="A3545" s="11" t="str">
        <f t="shared" si="464"/>
        <v>a</v>
      </c>
      <c r="B3545" s="18" t="s">
        <v>0</v>
      </c>
      <c r="C3545" s="22" t="s">
        <v>6</v>
      </c>
      <c r="D3545" s="23">
        <v>920</v>
      </c>
      <c r="E3545" s="23">
        <v>920</v>
      </c>
      <c r="F3545" s="23">
        <v>751.54024000000004</v>
      </c>
      <c r="H3545" s="24"/>
    </row>
    <row r="3546" spans="1:10" s="17" customFormat="1" hidden="1" x14ac:dyDescent="0.25">
      <c r="A3546" s="11" t="str">
        <f t="shared" si="464"/>
        <v>a</v>
      </c>
      <c r="B3546" s="18" t="s">
        <v>0</v>
      </c>
      <c r="C3546" s="22" t="s">
        <v>10</v>
      </c>
      <c r="D3546" s="23">
        <v>30</v>
      </c>
      <c r="E3546" s="23">
        <v>33.950000000000003</v>
      </c>
      <c r="F3546" s="23">
        <v>33.913499999999999</v>
      </c>
      <c r="H3546" s="24"/>
    </row>
    <row r="3547" spans="1:10" s="17" customFormat="1" hidden="1" x14ac:dyDescent="0.25">
      <c r="A3547" s="11" t="str">
        <f t="shared" si="464"/>
        <v>a</v>
      </c>
      <c r="B3547" s="18" t="s">
        <v>0</v>
      </c>
      <c r="C3547" s="22" t="s">
        <v>11</v>
      </c>
      <c r="D3547" s="23">
        <v>70</v>
      </c>
      <c r="E3547" s="23">
        <v>70</v>
      </c>
      <c r="F3547" s="23">
        <v>69.730289999999997</v>
      </c>
      <c r="H3547" s="24"/>
    </row>
    <row r="3548" spans="1:10" s="17" customFormat="1" hidden="1" x14ac:dyDescent="0.25">
      <c r="A3548" s="11" t="str">
        <f t="shared" si="464"/>
        <v>a</v>
      </c>
      <c r="B3548" s="18" t="s">
        <v>0</v>
      </c>
      <c r="C3548" s="19" t="s">
        <v>12</v>
      </c>
      <c r="D3548" s="20">
        <v>80</v>
      </c>
      <c r="E3548" s="20">
        <v>80</v>
      </c>
      <c r="F3548" s="20">
        <v>56.98948</v>
      </c>
      <c r="H3548" s="21"/>
    </row>
    <row r="3549" spans="1:10" s="17" customFormat="1" ht="36.75" hidden="1" thickBot="1" x14ac:dyDescent="0.3">
      <c r="A3549" s="11" t="str">
        <f t="shared" si="464"/>
        <v>a</v>
      </c>
      <c r="B3549" s="12" t="s">
        <v>1596</v>
      </c>
      <c r="C3549" s="13" t="s">
        <v>1597</v>
      </c>
      <c r="D3549" s="14">
        <v>8500</v>
      </c>
      <c r="E3549" s="14">
        <v>8500</v>
      </c>
      <c r="F3549" s="14">
        <v>8500</v>
      </c>
      <c r="G3549" s="15">
        <f t="shared" si="465"/>
        <v>1</v>
      </c>
      <c r="H3549" s="16">
        <f t="shared" si="466"/>
        <v>1</v>
      </c>
      <c r="I3549" s="14" t="str">
        <f t="shared" si="467"/>
        <v>0</v>
      </c>
      <c r="J3549" s="14" t="str">
        <f t="shared" si="468"/>
        <v>0</v>
      </c>
    </row>
    <row r="3550" spans="1:10" s="17" customFormat="1" hidden="1" x14ac:dyDescent="0.25">
      <c r="A3550" s="11" t="str">
        <f t="shared" si="464"/>
        <v>a</v>
      </c>
      <c r="B3550" s="18" t="s">
        <v>0</v>
      </c>
      <c r="C3550" s="19" t="s">
        <v>4</v>
      </c>
      <c r="D3550" s="20">
        <v>8500</v>
      </c>
      <c r="E3550" s="20">
        <v>8500</v>
      </c>
      <c r="F3550" s="20">
        <v>8500</v>
      </c>
      <c r="H3550" s="21"/>
    </row>
    <row r="3551" spans="1:10" s="17" customFormat="1" hidden="1" x14ac:dyDescent="0.25">
      <c r="A3551" s="11" t="str">
        <f t="shared" si="464"/>
        <v>a</v>
      </c>
      <c r="B3551" s="18" t="s">
        <v>0</v>
      </c>
      <c r="C3551" s="22" t="s">
        <v>9</v>
      </c>
      <c r="D3551" s="23">
        <v>8500</v>
      </c>
      <c r="E3551" s="23">
        <v>8500</v>
      </c>
      <c r="F3551" s="23">
        <v>8500</v>
      </c>
      <c r="H3551" s="24"/>
    </row>
    <row r="3552" spans="1:10" s="17" customFormat="1" ht="45.75" hidden="1" thickBot="1" x14ac:dyDescent="0.3">
      <c r="A3552" s="11" t="str">
        <f t="shared" ref="A3552:A3553" si="469">IF(OR(D3552&lt;&gt;0,E3552&lt;&gt;0,F3552&lt;&gt;0),"a","b")</f>
        <v>a</v>
      </c>
      <c r="B3552" s="12" t="s">
        <v>1599</v>
      </c>
      <c r="C3552" s="13" t="s">
        <v>1598</v>
      </c>
      <c r="D3552" s="14">
        <v>40000</v>
      </c>
      <c r="E3552" s="14">
        <v>12588.835520000001</v>
      </c>
      <c r="F3552" s="14">
        <v>6690.4781999999996</v>
      </c>
      <c r="G3552" s="15">
        <f t="shared" si="465"/>
        <v>0.31472088800000003</v>
      </c>
      <c r="H3552" s="16">
        <f t="shared" si="466"/>
        <v>0.53146124511443293</v>
      </c>
      <c r="I3552" s="14" t="str">
        <f t="shared" si="467"/>
        <v>1</v>
      </c>
      <c r="J3552" s="14" t="str">
        <f t="shared" si="468"/>
        <v>1</v>
      </c>
    </row>
    <row r="3553" spans="1:10" s="17" customFormat="1" hidden="1" x14ac:dyDescent="0.25">
      <c r="A3553" s="11" t="str">
        <f t="shared" si="469"/>
        <v>a</v>
      </c>
      <c r="B3553" s="18" t="s">
        <v>0</v>
      </c>
      <c r="C3553" s="19" t="s">
        <v>14</v>
      </c>
      <c r="D3553" s="20">
        <v>40000</v>
      </c>
      <c r="E3553" s="20">
        <v>12588.835520000001</v>
      </c>
      <c r="F3553" s="20">
        <v>6690.4781999999996</v>
      </c>
      <c r="H3553" s="21"/>
    </row>
    <row r="3554" spans="1:10" s="17" customFormat="1" ht="30.75" hidden="1" thickBot="1" x14ac:dyDescent="0.3">
      <c r="A3554" s="11" t="str">
        <f t="shared" ref="A3554:A3557" si="470">IF(OR(D3554&lt;&gt;0,E3554&lt;&gt;0,F3554&lt;&gt;0),"a","b")</f>
        <v>a</v>
      </c>
      <c r="B3554" s="12" t="s">
        <v>1601</v>
      </c>
      <c r="C3554" s="13" t="s">
        <v>1600</v>
      </c>
      <c r="D3554" s="14">
        <v>0</v>
      </c>
      <c r="E3554" s="14">
        <v>0</v>
      </c>
      <c r="F3554" s="14">
        <v>108.26116</v>
      </c>
      <c r="G3554" s="15" t="e">
        <f t="shared" ref="G3554" si="471">E3554/D3554</f>
        <v>#DIV/0!</v>
      </c>
      <c r="H3554" s="16" t="e">
        <f t="shared" ref="H3554" si="472">F3554/E3554</f>
        <v>#DIV/0!</v>
      </c>
      <c r="I3554" s="14" t="e">
        <f t="shared" ref="I3554" si="473">IF(OR(G3554-100%&gt;=30%,100%-G3554&gt;=30%),"1","0")</f>
        <v>#DIV/0!</v>
      </c>
      <c r="J3554" s="14" t="e">
        <f t="shared" ref="J3554" si="474">IF(OR(H3554-100%&gt;=15%,100%-H3554&gt;=15%),"1","0")</f>
        <v>#DIV/0!</v>
      </c>
    </row>
    <row r="3555" spans="1:10" s="17" customFormat="1" hidden="1" x14ac:dyDescent="0.25">
      <c r="A3555" s="11" t="str">
        <f t="shared" si="470"/>
        <v>a</v>
      </c>
      <c r="B3555" s="18" t="s">
        <v>0</v>
      </c>
      <c r="C3555" s="19" t="s">
        <v>4</v>
      </c>
      <c r="D3555" s="20">
        <v>0</v>
      </c>
      <c r="E3555" s="20">
        <v>0</v>
      </c>
      <c r="F3555" s="20">
        <v>108.26116</v>
      </c>
      <c r="H3555" s="21"/>
    </row>
    <row r="3556" spans="1:10" s="17" customFormat="1" hidden="1" x14ac:dyDescent="0.25">
      <c r="A3556" s="11" t="str">
        <f t="shared" si="470"/>
        <v>a</v>
      </c>
      <c r="B3556" s="18" t="s">
        <v>0</v>
      </c>
      <c r="C3556" s="22" t="s">
        <v>6</v>
      </c>
      <c r="D3556" s="23">
        <v>0</v>
      </c>
      <c r="E3556" s="23">
        <v>0</v>
      </c>
      <c r="F3556" s="23">
        <v>105.0651</v>
      </c>
      <c r="H3556" s="24"/>
    </row>
    <row r="3557" spans="1:10" s="17" customFormat="1" hidden="1" x14ac:dyDescent="0.25">
      <c r="A3557" s="11" t="str">
        <f t="shared" si="470"/>
        <v>a</v>
      </c>
      <c r="B3557" s="18" t="s">
        <v>0</v>
      </c>
      <c r="C3557" s="22" t="s">
        <v>9</v>
      </c>
      <c r="D3557" s="23">
        <v>0</v>
      </c>
      <c r="E3557" s="23">
        <v>0</v>
      </c>
      <c r="F3557" s="23">
        <v>3.1960600000000001</v>
      </c>
      <c r="H3557" s="24"/>
    </row>
    <row r="3558" spans="1:10" ht="15.75" thickTop="1" x14ac:dyDescent="0.25"/>
  </sheetData>
  <autoFilter ref="A2:J3557">
    <filterColumn colId="2">
      <colorFilter dxfId="0"/>
    </filterColumn>
  </autoFilter>
  <printOptions horizontalCentered="1"/>
  <pageMargins left="0.25" right="0.25" top="0.25" bottom="0.75" header="1" footer="1"/>
  <pageSetup scale="43" fitToHeight="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შესრულება</vt:lpstr>
      <vt:lpstr>შესრულება!Print_Area</vt:lpstr>
      <vt:lpstr>შესრულება!Print_Titles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Inga Gurgenidze</dc:creator>
  <cp:keywords/>
  <dc:description/>
  <cp:lastModifiedBy>Darejan Iakobishvili</cp:lastModifiedBy>
  <cp:lastPrinted>2018-02-28T14:18:12Z</cp:lastPrinted>
  <dcterms:created xsi:type="dcterms:W3CDTF">2018-02-21T07:42:50Z</dcterms:created>
  <dcterms:modified xsi:type="dcterms:W3CDTF">2018-02-28T14:38:51Z</dcterms:modified>
  <cp:category/>
  <cp:contentStatus/>
</cp:coreProperties>
</file>